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12" sheetId="5" r:id="rId1"/>
  </sheets>
  <definedNames>
    <definedName name="_xlnm.Print_Titles" localSheetId="0">'12'!$5:$6</definedName>
  </definedNames>
  <calcPr calcId="145621"/>
</workbook>
</file>

<file path=xl/calcChain.xml><?xml version="1.0" encoding="utf-8"?>
<calcChain xmlns="http://schemas.openxmlformats.org/spreadsheetml/2006/main">
  <c r="E84" i="5" l="1"/>
  <c r="F84" i="5"/>
  <c r="G84" i="5"/>
  <c r="I76" i="5"/>
  <c r="F18" i="5"/>
  <c r="H18" i="5"/>
  <c r="E18" i="5"/>
  <c r="H84" i="5"/>
  <c r="G95" i="5"/>
  <c r="G90" i="5"/>
  <c r="I90" i="5" s="1"/>
  <c r="I84" i="5" l="1"/>
  <c r="I95" i="5"/>
  <c r="G14" i="5" l="1"/>
  <c r="I14" i="5" s="1"/>
  <c r="G109" i="5"/>
  <c r="I109" i="5" s="1"/>
  <c r="H103" i="5"/>
  <c r="F103" i="5"/>
  <c r="E103" i="5"/>
  <c r="G76" i="5"/>
  <c r="G69" i="5"/>
  <c r="I69" i="5" s="1"/>
  <c r="G62" i="5"/>
  <c r="I62" i="5" s="1"/>
  <c r="G55" i="5"/>
  <c r="I55" i="5" s="1"/>
  <c r="G48" i="5"/>
  <c r="I48" i="5" s="1"/>
  <c r="G41" i="5"/>
  <c r="I41" i="5" s="1"/>
  <c r="G35" i="5"/>
  <c r="I35" i="5" s="1"/>
  <c r="G29" i="5"/>
  <c r="I29" i="5" s="1"/>
  <c r="G24" i="5"/>
  <c r="H8" i="5"/>
  <c r="F8" i="5"/>
  <c r="E8" i="5"/>
  <c r="I24" i="5" l="1"/>
  <c r="G18" i="5"/>
  <c r="G103" i="5"/>
  <c r="I103" i="5" s="1"/>
  <c r="G8" i="5"/>
  <c r="I8" i="5" s="1"/>
  <c r="I18" i="5" l="1"/>
</calcChain>
</file>

<file path=xl/sharedStrings.xml><?xml version="1.0" encoding="utf-8"?>
<sst xmlns="http://schemas.openxmlformats.org/spreadsheetml/2006/main" count="144" uniqueCount="72">
  <si>
    <t>Ծրագրային դասիչը</t>
  </si>
  <si>
    <t xml:space="preserve">Ցուցանիշի փոփոխու-թյուններն ըստ համապատաս-խան իրավա-կան ակտի (+/-) </t>
  </si>
  <si>
    <t>Հետախուզական, հակահետախուզական, սահմանադրական կարգի պաշտպանության և ահաբեկչության դեմ պայքարի գործունեության կազմակերպում</t>
  </si>
  <si>
    <t>Վարչական սարքավորումներ</t>
  </si>
  <si>
    <t>Ոչ նյութական հիմնական միջոցներ</t>
  </si>
  <si>
    <t>Բարձրագույն և հետբուհական մասնագիտական կրթության ծառայությունների մատուցում</t>
  </si>
  <si>
    <t>ՀՀ կառավարական կապի անվտանգության ապահովում</t>
  </si>
  <si>
    <t>Ազգային անվտանգության ապահովմանն ուղղվող հատուկ օպերատիվ միջոցառումներ</t>
  </si>
  <si>
    <t>Շենքերի և շինությունների շինարարություն</t>
  </si>
  <si>
    <t>Նախագծահետազոտական աշխատանքներ</t>
  </si>
  <si>
    <t>ՀՀ կառավարությանն առընթեր ազգային անվտանգության ծառայություն</t>
  </si>
  <si>
    <t>ԾՐԱԳԻՐ</t>
  </si>
  <si>
    <t>Բարձրագույն և հետբուհական մասնագիտական կրթության ծրագիր</t>
  </si>
  <si>
    <t>Ծրագրի նկարագրությունը</t>
  </si>
  <si>
    <t>Վերջնական արդյունքի նկարագրությունը</t>
  </si>
  <si>
    <t>Գիտելիքների տնտեսության և գիտության զարգացման արդի պահանջներին համապատասխան բարձրագույն և հետբուհական մասնագիտական որակավորում ունեցող մասնագետների պատրաստում</t>
  </si>
  <si>
    <t>Քաղաքականության միջոցառումներ.. Տրանսֆերտներ</t>
  </si>
  <si>
    <t>ԾՏ08</t>
  </si>
  <si>
    <t>09.04.01</t>
  </si>
  <si>
    <t>Բարձրագույն մասնագիտական կրթություն ստացող ուսանողների կրթաթոշակ (ազգային անվտանգություն)</t>
  </si>
  <si>
    <t>Ծառայություն մատուցողի (մատուցողների) անվանումը (անվանումները)</t>
  </si>
  <si>
    <t>Ազգային անվտանգություն</t>
  </si>
  <si>
    <t>Հայաստանի Հանրապետության ազգային անվտանգությունը պետության և հասարակության այնպիսի կացություն է, երբ ապահովված է անձի, հասարակության և պետության անվտանգությունը, երկրի տարածքային ամբողջականությունը, ինքնիշխանությունը, սահմանադրական կարգը, տնտեսության բնականոն զարգացումը, հասարակության նյութական և հոգևոր արժեքների, քաղաքացիների իրավունքների և ազատությունների, շրջակա միջավայրի պաշտպանությունը ներքին և արտաքին սպառնալիքներից</t>
  </si>
  <si>
    <t>Ազգային անվտանգության ապահովում</t>
  </si>
  <si>
    <t>Քաղաքականության միջոցառումներ. Ծառայություններ</t>
  </si>
  <si>
    <t>ԱԾ01</t>
  </si>
  <si>
    <t>03.01.02</t>
  </si>
  <si>
    <t>Մատուցվող ծառայությունների նկարագրությունը</t>
  </si>
  <si>
    <t>ՀՀ անվտանգությանը սպառնացող վտանգի մասին տեղեկատվության ստացում, վերլուծում, վտանգի կանխատեսում; առաջարկությունների մշակում` վտանգի կանխման ու չեզոքացման վերաբերյալ</t>
  </si>
  <si>
    <t xml:space="preserve">Ծառայություն մատուցողի անվանումը </t>
  </si>
  <si>
    <t>Մատուցվող ծառայության նկարագրությունը</t>
  </si>
  <si>
    <t>Ծառայություն մատուցողի անվանումը</t>
  </si>
  <si>
    <t>ՀՀ Կառավարությանն առնթեր ազգային անվտանգության ծառայություն</t>
  </si>
  <si>
    <t>ԱԾ02</t>
  </si>
  <si>
    <t>07.01.01</t>
  </si>
  <si>
    <t>Դեղորայքի ձեռքբերում</t>
  </si>
  <si>
    <t>ԱԾ03</t>
  </si>
  <si>
    <t>04.05.03</t>
  </si>
  <si>
    <t>Կառավարչական հիմնարկի կողմից օգտագործվող ակտիվներ</t>
  </si>
  <si>
    <t>ԿՀ01</t>
  </si>
  <si>
    <t>Ակտիվի նկարագրությունը</t>
  </si>
  <si>
    <t>Ակտիվն օգտագործող կազմակերպության անվանումը</t>
  </si>
  <si>
    <t>Ծրագիրը (ծրագրերը), որին (որոնց) առնչվում է ակտիվը</t>
  </si>
  <si>
    <t>1138 Ազգային անվտանգություն</t>
  </si>
  <si>
    <t>ԿՀ02</t>
  </si>
  <si>
    <t>Շենքերի և շինությունների կապիտալ վերանորոգում</t>
  </si>
  <si>
    <t>ԿՀ03</t>
  </si>
  <si>
    <t>Տրանսպորտային սարքավորումներ</t>
  </si>
  <si>
    <t>Տրանսպորտային սարքավորումների ձեռքբերում</t>
  </si>
  <si>
    <t>ԿՀ04</t>
  </si>
  <si>
    <t>ԿՀ06</t>
  </si>
  <si>
    <t>Էլեկտրոնային կառ. տեղեկատվական համակարգի լիցենզիաների ձեռքբերում</t>
  </si>
  <si>
    <t>ԿՀ07</t>
  </si>
  <si>
    <t>Կապի անվատանգության ապահովում</t>
  </si>
  <si>
    <t>Քաղաքականության միջոցառումներ, ծառայություններ</t>
  </si>
  <si>
    <t>Տրանսֆերտի նկարագրությունը</t>
  </si>
  <si>
    <t>ՀՀ տարածքում երկաթուղով իրականացվող միջպետ. ռազմական փոխադ., երկաթուղային կայարաններում կատարվող սպասարկման ծառայություններ</t>
  </si>
  <si>
    <t>ՀՀ տարածքում երկաթուղով իրականացվող միջպետ. ռազմական փոխադ., երկաթուղային կայարաններում կատարվող սպասարկումների ծախսերի փոխհատուցում</t>
  </si>
  <si>
    <t>Հայ-Վրացական սահմանի &lt;&lt;Դեբեդավան&gt;&gt; սահմանային ուղեկալի կառուցում և  ԱԱԾ կարիքների համար շինարարական աշխատանքների իրականացում</t>
  </si>
  <si>
    <t xml:space="preserve"> ԱԱԾ-ի կապիտալ վերանորոգման  աշխատանքների իրականացում</t>
  </si>
  <si>
    <t>ԱԱԾ կարիքների համար շենքերի կապիտալ վերանորոգման նախագծանախահաշվային աշխատանքների իրականացում</t>
  </si>
  <si>
    <t>ՀՀ ԱԱԾ կողմից սպասարկվող ՍԷԿՏ համակարգի համար անհրաժեշտ վարչական սարքավորումների և ԱԱԾ կարիքների համար վարչական սարքավորումների ձեռքբերում</t>
  </si>
  <si>
    <t>Գործառնական դասիչը</t>
  </si>
  <si>
    <t xml:space="preserve">Ծրագիր/Քաղաքականության միջոցառում </t>
  </si>
  <si>
    <t>Բյուջե</t>
  </si>
  <si>
    <t>Ճշտված բյուջե</t>
  </si>
  <si>
    <t>Փաստ</t>
  </si>
  <si>
    <t>Կատարման %</t>
  </si>
  <si>
    <t>Ծրագիրը</t>
  </si>
  <si>
    <t>Միջոցառումը</t>
  </si>
  <si>
    <t>(Բաժին/Խումբ /Դաս)</t>
  </si>
  <si>
    <t>(հազար դրամ)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</si>
</sst>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3" x14ac:knownFonts="1">
    <font>
      <sz val="11"/>
      <color theme="1"/>
      <name val="Calibri"/>
      <family val="2"/>
      <charset val="204"/>
      <scheme val="minor"/>
    </font>
    <font>
      <sz val="10"/>
      <name val="Arial Armenian"/>
      <family val="2"/>
    </font>
    <font>
      <sz val="10"/>
      <name val="GHEA Grapalat"/>
      <family val="3"/>
    </font>
    <font>
      <b/>
      <sz val="10"/>
      <name val="GHEA Grapalat"/>
      <family val="3"/>
    </font>
    <font>
      <sz val="11"/>
      <color theme="1"/>
      <name val="Calibri"/>
      <family val="2"/>
      <charset val="204"/>
      <scheme val="minor"/>
    </font>
    <font>
      <b/>
      <sz val="10"/>
      <color rgb="FF000000"/>
      <name val="GHEA Grapalat"/>
      <family val="3"/>
    </font>
    <font>
      <b/>
      <sz val="12"/>
      <color indexed="8"/>
      <name val="GHEA Grapalat"/>
      <family val="3"/>
    </font>
    <font>
      <b/>
      <sz val="10"/>
      <color indexed="8"/>
      <name val="GHEA Grapalat"/>
      <family val="3"/>
    </font>
    <font>
      <b/>
      <i/>
      <sz val="10"/>
      <color rgb="FF000000"/>
      <name val="GHEA Grapalat"/>
      <family val="3"/>
    </font>
    <font>
      <sz val="10"/>
      <color rgb="FF000000"/>
      <name val="GHEA Grapalat"/>
      <family val="3"/>
    </font>
    <font>
      <b/>
      <i/>
      <sz val="10"/>
      <name val="GHEA Grapalat"/>
      <family val="3"/>
    </font>
    <font>
      <i/>
      <sz val="10"/>
      <color rgb="FF000000"/>
      <name val="GHEA Grapalat"/>
      <family val="3"/>
    </font>
    <font>
      <sz val="10"/>
      <color indexed="8"/>
      <name val="GHEA Grapalat"/>
      <family val="3"/>
    </font>
  </fonts>
  <fills count="4">
    <fill>
      <patternFill patternType="none"/>
    </fill>
    <fill>
      <patternFill patternType="gray125"/>
    </fill>
    <fill>
      <patternFill patternType="solid">
        <fgColor theme="2"/>
        <bgColor indexed="64"/>
      </patternFill>
    </fill>
    <fill>
      <patternFill patternType="solid">
        <fgColor indexed="9"/>
        <bgColor indexed="64"/>
      </patternFill>
    </fill>
  </fills>
  <borders count="2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indexed="64"/>
      </left>
      <right/>
      <top/>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4">
    <xf numFmtId="0" fontId="0" fillId="0" borderId="0"/>
    <xf numFmtId="0" fontId="1" fillId="0" borderId="0"/>
    <xf numFmtId="9" fontId="4" fillId="0" borderId="0" applyFont="0" applyFill="0" applyBorder="0" applyAlignment="0" applyProtection="0"/>
    <xf numFmtId="43" fontId="4" fillId="0" borderId="0" applyFont="0" applyFill="0" applyBorder="0" applyAlignment="0" applyProtection="0"/>
  </cellStyleXfs>
  <cellXfs count="126">
    <xf numFmtId="0" fontId="0" fillId="0" borderId="0" xfId="0"/>
    <xf numFmtId="0" fontId="2" fillId="0" borderId="0" xfId="0" applyFont="1" applyFill="1"/>
    <xf numFmtId="0" fontId="2" fillId="2" borderId="5" xfId="0" applyFont="1" applyFill="1" applyBorder="1"/>
    <xf numFmtId="0" fontId="2" fillId="2" borderId="5" xfId="0" applyFont="1" applyFill="1" applyBorder="1" applyAlignment="1">
      <alignment vertical="top"/>
    </xf>
    <xf numFmtId="0" fontId="2" fillId="2" borderId="2" xfId="0" applyFont="1" applyFill="1" applyBorder="1" applyAlignment="1">
      <alignment vertical="top"/>
    </xf>
    <xf numFmtId="0" fontId="2" fillId="0" borderId="0" xfId="0" applyFont="1" applyFill="1" applyAlignment="1">
      <alignment horizontal="center"/>
    </xf>
    <xf numFmtId="0" fontId="2" fillId="3" borderId="5" xfId="0" applyFont="1" applyFill="1" applyBorder="1" applyAlignment="1">
      <alignment horizontal="center" vertical="center" wrapText="1"/>
    </xf>
    <xf numFmtId="0" fontId="2" fillId="3" borderId="0" xfId="0" applyFont="1" applyFill="1" applyAlignment="1">
      <alignment horizontal="right" vertical="center"/>
    </xf>
    <xf numFmtId="0" fontId="7" fillId="3" borderId="0" xfId="0" applyFont="1" applyFill="1" applyBorder="1" applyAlignment="1">
      <alignment horizontal="center" vertical="center" wrapText="1"/>
    </xf>
    <xf numFmtId="0" fontId="2" fillId="0" borderId="0" xfId="0" applyFont="1" applyAlignment="1">
      <alignment vertical="top" wrapText="1"/>
    </xf>
    <xf numFmtId="4" fontId="2" fillId="2" borderId="5" xfId="0" applyNumberFormat="1" applyFont="1" applyFill="1" applyBorder="1" applyAlignment="1">
      <alignment vertical="top"/>
    </xf>
    <xf numFmtId="0" fontId="2" fillId="0" borderId="5" xfId="0" applyFont="1" applyFill="1" applyBorder="1" applyAlignment="1">
      <alignment vertical="center" wrapText="1"/>
    </xf>
    <xf numFmtId="0" fontId="2" fillId="0" borderId="5" xfId="1" applyFont="1" applyFill="1" applyBorder="1" applyAlignment="1" applyProtection="1">
      <alignment vertical="center" wrapText="1"/>
      <protection locked="0"/>
    </xf>
    <xf numFmtId="0" fontId="2" fillId="0" borderId="5" xfId="0" applyFont="1" applyBorder="1" applyAlignment="1">
      <alignment vertical="center" wrapText="1"/>
    </xf>
    <xf numFmtId="4" fontId="2" fillId="2" borderId="2" xfId="0" applyNumberFormat="1" applyFont="1" applyFill="1" applyBorder="1" applyAlignment="1">
      <alignment vertical="top"/>
    </xf>
    <xf numFmtId="0" fontId="2" fillId="0" borderId="1" xfId="0" applyFont="1" applyBorder="1" applyAlignment="1">
      <alignment vertical="center" wrapText="1"/>
    </xf>
    <xf numFmtId="0" fontId="2" fillId="0" borderId="0" xfId="0" applyFont="1" applyFill="1" applyAlignment="1">
      <alignment vertical="center"/>
    </xf>
    <xf numFmtId="0" fontId="8" fillId="2" borderId="18" xfId="0" applyFont="1" applyFill="1" applyBorder="1" applyAlignment="1">
      <alignment horizontal="left" vertical="center" wrapText="1"/>
    </xf>
    <xf numFmtId="0" fontId="2" fillId="0" borderId="0" xfId="0" applyFont="1" applyAlignment="1">
      <alignment vertical="center" wrapText="1"/>
    </xf>
    <xf numFmtId="0" fontId="8" fillId="0" borderId="16" xfId="0" applyFont="1" applyFill="1" applyBorder="1" applyAlignment="1">
      <alignment vertical="center" wrapText="1"/>
    </xf>
    <xf numFmtId="0" fontId="8" fillId="2" borderId="16" xfId="0" applyFont="1" applyFill="1" applyBorder="1" applyAlignment="1">
      <alignment vertical="center" wrapText="1"/>
    </xf>
    <xf numFmtId="0" fontId="2" fillId="0" borderId="0" xfId="0" applyFont="1" applyAlignment="1">
      <alignment vertical="center"/>
    </xf>
    <xf numFmtId="0" fontId="8" fillId="0" borderId="18" xfId="0" applyFont="1" applyFill="1" applyBorder="1" applyAlignment="1">
      <alignment vertical="center" wrapText="1"/>
    </xf>
    <xf numFmtId="0" fontId="2" fillId="0" borderId="0" xfId="0" applyNumberFormat="1" applyFont="1" applyAlignment="1">
      <alignment vertical="center" wrapText="1"/>
    </xf>
    <xf numFmtId="0" fontId="8" fillId="0" borderId="9" xfId="0" applyFont="1" applyFill="1" applyBorder="1" applyAlignment="1">
      <alignment vertical="center" wrapText="1"/>
    </xf>
    <xf numFmtId="0" fontId="2" fillId="0" borderId="5" xfId="0" applyFont="1" applyBorder="1" applyAlignment="1">
      <alignment vertical="center"/>
    </xf>
    <xf numFmtId="0" fontId="8" fillId="2" borderId="5" xfId="0" applyFont="1" applyFill="1" applyBorder="1" applyAlignment="1">
      <alignment vertical="center" wrapText="1"/>
    </xf>
    <xf numFmtId="0" fontId="8" fillId="0" borderId="22" xfId="0" applyFont="1" applyFill="1" applyBorder="1" applyAlignment="1">
      <alignment vertical="center" wrapText="1"/>
    </xf>
    <xf numFmtId="0" fontId="8" fillId="0" borderId="23" xfId="0" applyFont="1" applyFill="1" applyBorder="1" applyAlignment="1">
      <alignment vertical="center" wrapText="1"/>
    </xf>
    <xf numFmtId="0" fontId="9" fillId="0" borderId="5" xfId="0" applyFont="1" applyFill="1" applyBorder="1" applyAlignment="1">
      <alignment vertical="center" wrapText="1"/>
    </xf>
    <xf numFmtId="0" fontId="10" fillId="0" borderId="5" xfId="0" applyFont="1" applyBorder="1" applyAlignment="1">
      <alignment vertical="center"/>
    </xf>
    <xf numFmtId="0" fontId="8" fillId="2" borderId="18" xfId="0" applyFont="1" applyFill="1" applyBorder="1" applyAlignment="1">
      <alignment vertical="center" wrapText="1"/>
    </xf>
    <xf numFmtId="0" fontId="8" fillId="0" borderId="3" xfId="0" applyFont="1" applyBorder="1" applyAlignment="1">
      <alignment vertical="center"/>
    </xf>
    <xf numFmtId="0" fontId="10" fillId="0" borderId="3" xfId="0" applyFont="1" applyBorder="1" applyAlignment="1">
      <alignment vertical="center"/>
    </xf>
    <xf numFmtId="0" fontId="9" fillId="0" borderId="22" xfId="0" applyFont="1" applyFill="1" applyBorder="1" applyAlignment="1">
      <alignment vertical="center" wrapText="1"/>
    </xf>
    <xf numFmtId="0" fontId="2" fillId="0" borderId="3" xfId="0" applyFont="1" applyBorder="1" applyAlignment="1">
      <alignment vertical="center"/>
    </xf>
    <xf numFmtId="0" fontId="9" fillId="0" borderId="18" xfId="0" applyFont="1" applyFill="1" applyBorder="1" applyAlignment="1">
      <alignment vertical="center" wrapText="1"/>
    </xf>
    <xf numFmtId="0" fontId="10" fillId="2" borderId="5" xfId="0" applyFont="1" applyFill="1" applyBorder="1" applyAlignment="1">
      <alignment vertical="center" wrapText="1"/>
    </xf>
    <xf numFmtId="43" fontId="2" fillId="0" borderId="0" xfId="3" applyFont="1" applyFill="1"/>
    <xf numFmtId="43" fontId="9" fillId="2" borderId="5" xfId="3" applyFont="1" applyFill="1" applyBorder="1" applyAlignment="1">
      <alignment wrapText="1"/>
    </xf>
    <xf numFmtId="43" fontId="9" fillId="2" borderId="18" xfId="3" applyFont="1" applyFill="1" applyBorder="1" applyAlignment="1">
      <alignment vertical="top" wrapText="1"/>
    </xf>
    <xf numFmtId="43" fontId="9" fillId="2" borderId="5" xfId="3" applyFont="1" applyFill="1" applyBorder="1" applyAlignment="1">
      <alignment vertical="top" wrapText="1"/>
    </xf>
    <xf numFmtId="43" fontId="9" fillId="2" borderId="9" xfId="3" applyFont="1" applyFill="1" applyBorder="1" applyAlignment="1">
      <alignment vertical="top" wrapText="1"/>
    </xf>
    <xf numFmtId="0" fontId="11" fillId="0" borderId="16" xfId="0" applyFont="1" applyFill="1" applyBorder="1" applyAlignment="1">
      <alignment vertical="center" wrapText="1"/>
    </xf>
    <xf numFmtId="43" fontId="12" fillId="3" borderId="0" xfId="3" applyFont="1" applyFill="1" applyBorder="1" applyAlignment="1">
      <alignment horizontal="center" vertical="center" wrapText="1"/>
    </xf>
    <xf numFmtId="0" fontId="12" fillId="3" borderId="0" xfId="0" applyFont="1" applyFill="1" applyBorder="1" applyAlignment="1">
      <alignment horizontal="center" vertical="center" wrapText="1"/>
    </xf>
    <xf numFmtId="0" fontId="9" fillId="2" borderId="17" xfId="0" applyFont="1" applyFill="1" applyBorder="1" applyAlignment="1">
      <alignment horizontal="center" wrapText="1"/>
    </xf>
    <xf numFmtId="0" fontId="9" fillId="2" borderId="16" xfId="0" applyFont="1" applyFill="1" applyBorder="1" applyAlignment="1">
      <alignment wrapText="1"/>
    </xf>
    <xf numFmtId="0" fontId="9" fillId="2" borderId="16" xfId="0" applyFont="1" applyFill="1" applyBorder="1" applyAlignment="1">
      <alignment horizontal="center" wrapText="1"/>
    </xf>
    <xf numFmtId="0" fontId="9" fillId="2" borderId="10" xfId="0" applyFont="1" applyFill="1" applyBorder="1" applyAlignment="1">
      <alignment horizontal="center" vertical="top" wrapText="1"/>
    </xf>
    <xf numFmtId="0" fontId="9" fillId="2" borderId="9" xfId="0" applyFont="1" applyFill="1" applyBorder="1" applyAlignment="1">
      <alignment vertical="top" wrapText="1"/>
    </xf>
    <xf numFmtId="0" fontId="9" fillId="2" borderId="11" xfId="0" applyFont="1" applyFill="1" applyBorder="1" applyAlignment="1">
      <alignment vertical="top" wrapText="1"/>
    </xf>
    <xf numFmtId="0" fontId="9" fillId="2" borderId="4" xfId="0" applyFont="1" applyFill="1" applyBorder="1" applyAlignment="1">
      <alignment vertical="top" wrapText="1"/>
    </xf>
    <xf numFmtId="0" fontId="9" fillId="2" borderId="5" xfId="0" applyFont="1" applyFill="1" applyBorder="1" applyAlignment="1">
      <alignment vertical="top" wrapText="1"/>
    </xf>
    <xf numFmtId="0" fontId="9" fillId="2" borderId="10" xfId="0" applyFont="1" applyFill="1" applyBorder="1" applyAlignment="1">
      <alignment horizontal="center" wrapText="1"/>
    </xf>
    <xf numFmtId="0" fontId="9" fillId="2" borderId="5" xfId="0" applyFont="1" applyFill="1" applyBorder="1" applyAlignment="1">
      <alignment horizontal="center" vertical="top" wrapText="1"/>
    </xf>
    <xf numFmtId="0" fontId="9" fillId="2" borderId="23" xfId="0" applyFont="1" applyFill="1" applyBorder="1" applyAlignment="1">
      <alignment vertical="top" wrapText="1"/>
    </xf>
    <xf numFmtId="0" fontId="9" fillId="2" borderId="13" xfId="0" applyFont="1" applyFill="1" applyBorder="1" applyAlignment="1">
      <alignment horizontal="center" wrapText="1"/>
    </xf>
    <xf numFmtId="0" fontId="9" fillId="2" borderId="14" xfId="0" applyFont="1" applyFill="1" applyBorder="1" applyAlignment="1">
      <alignment wrapText="1"/>
    </xf>
    <xf numFmtId="0" fontId="3" fillId="0" borderId="0" xfId="0" applyFont="1" applyFill="1" applyAlignment="1">
      <alignment horizontal="center" vertical="center"/>
    </xf>
    <xf numFmtId="0" fontId="3" fillId="2" borderId="5" xfId="0" applyFont="1" applyFill="1" applyBorder="1" applyAlignment="1">
      <alignment horizontal="center" vertical="center"/>
    </xf>
    <xf numFmtId="0" fontId="5" fillId="2" borderId="10" xfId="0" applyFont="1" applyFill="1" applyBorder="1" applyAlignment="1">
      <alignment horizontal="center" vertical="center" wrapText="1"/>
    </xf>
    <xf numFmtId="164" fontId="2" fillId="0" borderId="5" xfId="2" applyNumberFormat="1" applyFont="1" applyFill="1" applyBorder="1" applyAlignment="1">
      <alignment horizontal="center" vertical="top"/>
    </xf>
    <xf numFmtId="0" fontId="9" fillId="0" borderId="11" xfId="0" applyFont="1" applyFill="1" applyBorder="1" applyAlignment="1">
      <alignment horizontal="center" vertical="top" wrapText="1"/>
    </xf>
    <xf numFmtId="0" fontId="9" fillId="0" borderId="15" xfId="0" applyFont="1" applyFill="1" applyBorder="1" applyAlignment="1">
      <alignment horizontal="center" vertical="top" wrapText="1"/>
    </xf>
    <xf numFmtId="43" fontId="9" fillId="0" borderId="9" xfId="3" applyFont="1" applyFill="1" applyBorder="1" applyAlignment="1">
      <alignment horizontal="center" vertical="top" wrapText="1"/>
    </xf>
    <xf numFmtId="43" fontId="9" fillId="0" borderId="19" xfId="3" applyFont="1" applyFill="1" applyBorder="1" applyAlignment="1">
      <alignment horizontal="center" vertical="top" wrapText="1"/>
    </xf>
    <xf numFmtId="4" fontId="2" fillId="0" borderId="5" xfId="0" applyNumberFormat="1" applyFont="1" applyFill="1" applyBorder="1" applyAlignment="1">
      <alignment horizontal="center" vertical="top"/>
    </xf>
    <xf numFmtId="0" fontId="2" fillId="3" borderId="5" xfId="0" applyFont="1" applyFill="1" applyBorder="1" applyAlignment="1">
      <alignment horizontal="center" vertical="center" wrapText="1"/>
    </xf>
    <xf numFmtId="43" fontId="2" fillId="3" borderId="5" xfId="3" applyFont="1" applyFill="1" applyBorder="1" applyAlignment="1">
      <alignment horizontal="center" vertical="center" wrapText="1"/>
    </xf>
    <xf numFmtId="0" fontId="2" fillId="3" borderId="5" xfId="1" applyFont="1" applyFill="1" applyBorder="1" applyAlignment="1">
      <alignment horizontal="center" vertical="center" wrapText="1"/>
    </xf>
    <xf numFmtId="0" fontId="2" fillId="3" borderId="2" xfId="1" applyFont="1" applyFill="1" applyBorder="1" applyAlignment="1">
      <alignment horizontal="center" vertical="center" wrapText="1"/>
    </xf>
    <xf numFmtId="0" fontId="5" fillId="0" borderId="15" xfId="0" applyFont="1" applyFill="1" applyBorder="1" applyAlignment="1">
      <alignment horizontal="center" vertical="center" wrapText="1"/>
    </xf>
    <xf numFmtId="0" fontId="9" fillId="0" borderId="11" xfId="0" applyFont="1" applyFill="1" applyBorder="1" applyAlignment="1">
      <alignment horizontal="center" wrapText="1"/>
    </xf>
    <xf numFmtId="0" fontId="9" fillId="0" borderId="15" xfId="0" applyFont="1" applyFill="1" applyBorder="1" applyAlignment="1">
      <alignment horizontal="center" wrapText="1"/>
    </xf>
    <xf numFmtId="0" fontId="9" fillId="0" borderId="14" xfId="0" applyFont="1" applyFill="1" applyBorder="1" applyAlignment="1">
      <alignment horizontal="center" wrapText="1"/>
    </xf>
    <xf numFmtId="0" fontId="9" fillId="0" borderId="11" xfId="0" applyFont="1" applyFill="1" applyBorder="1" applyAlignment="1">
      <alignment wrapText="1"/>
    </xf>
    <xf numFmtId="0" fontId="9" fillId="0" borderId="15" xfId="0" applyFont="1" applyFill="1" applyBorder="1" applyAlignment="1">
      <alignment wrapText="1"/>
    </xf>
    <xf numFmtId="0" fontId="9" fillId="0" borderId="14" xfId="0" applyFont="1" applyFill="1" applyBorder="1" applyAlignment="1">
      <alignment wrapText="1"/>
    </xf>
    <xf numFmtId="43" fontId="9" fillId="0" borderId="12" xfId="3" applyFont="1" applyFill="1" applyBorder="1" applyAlignment="1">
      <alignment horizontal="center" vertical="top" wrapText="1"/>
    </xf>
    <xf numFmtId="4" fontId="2" fillId="0" borderId="2" xfId="0" applyNumberFormat="1" applyFont="1" applyFill="1" applyBorder="1" applyAlignment="1">
      <alignment horizontal="center" vertical="top"/>
    </xf>
    <xf numFmtId="4" fontId="2" fillId="0" borderId="7" xfId="0" applyNumberFormat="1" applyFont="1" applyFill="1" applyBorder="1" applyAlignment="1">
      <alignment horizontal="center" vertical="top"/>
    </xf>
    <xf numFmtId="4" fontId="2" fillId="0" borderId="8" xfId="0" applyNumberFormat="1" applyFont="1" applyFill="1" applyBorder="1" applyAlignment="1">
      <alignment horizontal="center" vertical="top"/>
    </xf>
    <xf numFmtId="0" fontId="9" fillId="0" borderId="11" xfId="0" applyFont="1" applyFill="1" applyBorder="1" applyAlignment="1">
      <alignment vertical="top" wrapText="1"/>
    </xf>
    <xf numFmtId="0" fontId="9" fillId="0" borderId="15" xfId="0" applyFont="1" applyFill="1" applyBorder="1" applyAlignment="1">
      <alignment vertical="top" wrapText="1"/>
    </xf>
    <xf numFmtId="0" fontId="9" fillId="0" borderId="12" xfId="0" applyFont="1" applyFill="1" applyBorder="1" applyAlignment="1">
      <alignment vertical="top" wrapText="1"/>
    </xf>
    <xf numFmtId="43" fontId="9" fillId="0" borderId="2" xfId="3" applyFont="1" applyFill="1" applyBorder="1" applyAlignment="1">
      <alignment horizontal="center" vertical="top" wrapText="1"/>
    </xf>
    <xf numFmtId="43" fontId="9" fillId="0" borderId="7" xfId="3" applyFont="1" applyFill="1" applyBorder="1" applyAlignment="1">
      <alignment horizontal="center" vertical="top" wrapText="1"/>
    </xf>
    <xf numFmtId="43" fontId="9" fillId="0" borderId="8" xfId="3" applyFont="1" applyFill="1" applyBorder="1" applyAlignment="1">
      <alignment horizontal="center" vertical="top" wrapText="1"/>
    </xf>
    <xf numFmtId="4" fontId="9" fillId="0" borderId="2" xfId="0" applyNumberFormat="1" applyFont="1" applyFill="1" applyBorder="1" applyAlignment="1">
      <alignment horizontal="center" vertical="top" wrapText="1"/>
    </xf>
    <xf numFmtId="4" fontId="9" fillId="0" borderId="7" xfId="0" applyNumberFormat="1" applyFont="1" applyFill="1" applyBorder="1" applyAlignment="1">
      <alignment horizontal="center" vertical="top" wrapText="1"/>
    </xf>
    <xf numFmtId="4" fontId="9" fillId="0" borderId="8" xfId="0" applyNumberFormat="1" applyFont="1" applyFill="1" applyBorder="1" applyAlignment="1">
      <alignment horizontal="center" vertical="top" wrapText="1"/>
    </xf>
    <xf numFmtId="0" fontId="9" fillId="0" borderId="5" xfId="0" applyFont="1" applyFill="1" applyBorder="1" applyAlignment="1">
      <alignment horizontal="center" vertical="top" wrapText="1"/>
    </xf>
    <xf numFmtId="43" fontId="9" fillId="0" borderId="5" xfId="3" applyFont="1" applyFill="1" applyBorder="1" applyAlignment="1">
      <alignment horizontal="center" vertical="top" wrapText="1"/>
    </xf>
    <xf numFmtId="0" fontId="9" fillId="0" borderId="4" xfId="0" applyFont="1" applyFill="1" applyBorder="1" applyAlignment="1">
      <alignment horizontal="center" vertical="top" wrapText="1"/>
    </xf>
    <xf numFmtId="164" fontId="2" fillId="0" borderId="2" xfId="2" applyNumberFormat="1" applyFont="1" applyFill="1" applyBorder="1" applyAlignment="1">
      <alignment horizontal="center" vertical="top"/>
    </xf>
    <xf numFmtId="164" fontId="2" fillId="0" borderId="7" xfId="2" applyNumberFormat="1" applyFont="1" applyFill="1" applyBorder="1" applyAlignment="1">
      <alignment horizontal="center" vertical="top"/>
    </xf>
    <xf numFmtId="164" fontId="2" fillId="0" borderId="8" xfId="2" applyNumberFormat="1" applyFont="1" applyFill="1" applyBorder="1" applyAlignment="1">
      <alignment horizontal="center" vertical="top"/>
    </xf>
    <xf numFmtId="0" fontId="9" fillId="0" borderId="2" xfId="0" applyFont="1" applyFill="1" applyBorder="1" applyAlignment="1">
      <alignment vertical="top" wrapText="1"/>
    </xf>
    <xf numFmtId="0" fontId="9" fillId="0" borderId="7" xfId="0" applyFont="1" applyFill="1" applyBorder="1" applyAlignment="1">
      <alignment vertical="top" wrapText="1"/>
    </xf>
    <xf numFmtId="0" fontId="9" fillId="0" borderId="8" xfId="0" applyFont="1" applyFill="1" applyBorder="1" applyAlignment="1">
      <alignment vertical="top" wrapText="1"/>
    </xf>
    <xf numFmtId="10" fontId="2" fillId="0" borderId="5" xfId="0" applyNumberFormat="1" applyFont="1" applyFill="1" applyBorder="1" applyAlignment="1">
      <alignment horizontal="center" vertical="top"/>
    </xf>
    <xf numFmtId="0" fontId="9" fillId="0" borderId="2" xfId="0" applyFont="1" applyFill="1" applyBorder="1" applyAlignment="1">
      <alignment horizontal="center" vertical="top" wrapText="1"/>
    </xf>
    <xf numFmtId="0" fontId="9" fillId="0" borderId="7" xfId="0" applyFont="1" applyFill="1" applyBorder="1" applyAlignment="1">
      <alignment horizontal="center" vertical="top" wrapText="1"/>
    </xf>
    <xf numFmtId="0" fontId="9" fillId="0" borderId="8"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9" fillId="0" borderId="10" xfId="0" applyFont="1" applyFill="1" applyBorder="1" applyAlignment="1">
      <alignment horizontal="center" vertical="top" wrapText="1"/>
    </xf>
    <xf numFmtId="0" fontId="9" fillId="0" borderId="20" xfId="0" applyFont="1" applyFill="1" applyBorder="1" applyAlignment="1">
      <alignment horizontal="center" vertical="top" wrapText="1"/>
    </xf>
    <xf numFmtId="0" fontId="9" fillId="0" borderId="13"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21" xfId="0" applyFont="1" applyFill="1" applyBorder="1" applyAlignment="1">
      <alignment horizontal="center" vertical="top" wrapText="1"/>
    </xf>
    <xf numFmtId="0" fontId="9" fillId="0" borderId="14" xfId="0" applyFont="1" applyFill="1" applyBorder="1" applyAlignment="1">
      <alignment horizontal="center" vertical="top" wrapText="1"/>
    </xf>
    <xf numFmtId="0" fontId="5" fillId="0" borderId="8" xfId="0" applyFont="1" applyFill="1" applyBorder="1" applyAlignment="1">
      <alignment horizontal="center" vertical="center" wrapText="1"/>
    </xf>
    <xf numFmtId="0" fontId="9" fillId="0" borderId="10" xfId="0" applyFont="1" applyFill="1" applyBorder="1" applyAlignment="1">
      <alignment horizontal="center" wrapText="1"/>
    </xf>
    <xf numFmtId="0" fontId="9" fillId="0" borderId="20" xfId="0" applyFont="1" applyFill="1" applyBorder="1" applyAlignment="1">
      <alignment horizontal="center" wrapText="1"/>
    </xf>
    <xf numFmtId="0" fontId="9" fillId="0" borderId="13" xfId="0" applyFont="1" applyFill="1" applyBorder="1" applyAlignment="1">
      <alignment horizontal="center" wrapText="1"/>
    </xf>
    <xf numFmtId="4" fontId="9" fillId="0" borderId="19" xfId="0" applyNumberFormat="1" applyFont="1" applyFill="1" applyBorder="1" applyAlignment="1">
      <alignment horizontal="center" vertical="top" wrapText="1"/>
    </xf>
    <xf numFmtId="4" fontId="9" fillId="0" borderId="12" xfId="0" applyNumberFormat="1" applyFont="1" applyFill="1" applyBorder="1" applyAlignment="1">
      <alignment horizontal="center" vertical="top" wrapText="1"/>
    </xf>
    <xf numFmtId="0" fontId="6" fillId="3" borderId="0"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9" fillId="0" borderId="10" xfId="0" applyFont="1" applyFill="1" applyBorder="1" applyAlignment="1">
      <alignment vertical="top" wrapText="1"/>
    </xf>
    <xf numFmtId="0" fontId="9" fillId="0" borderId="20" xfId="0" applyFont="1" applyFill="1" applyBorder="1" applyAlignment="1">
      <alignment vertical="top" wrapText="1"/>
    </xf>
    <xf numFmtId="0" fontId="9" fillId="0" borderId="24" xfId="0" applyFont="1" applyFill="1" applyBorder="1" applyAlignment="1">
      <alignment vertical="top" wrapText="1"/>
    </xf>
  </cellXfs>
  <cellStyles count="4">
    <cellStyle name="Comma" xfId="3" builtinId="3"/>
    <cellStyle name="Normal" xfId="0" builtinId="0"/>
    <cellStyle name="Normal_Hashvetvutjunner" xfId="1"/>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1"/>
  <sheetViews>
    <sheetView tabSelected="1" zoomScaleNormal="100" workbookViewId="0">
      <selection activeCell="D10" sqref="D10"/>
    </sheetView>
  </sheetViews>
  <sheetFormatPr defaultColWidth="46.5703125" defaultRowHeight="28.15" customHeight="1" x14ac:dyDescent="0.25"/>
  <cols>
    <col min="1" max="1" width="6.42578125" style="59" customWidth="1"/>
    <col min="2" max="2" width="7" style="5" customWidth="1"/>
    <col min="3" max="3" width="9.42578125" style="1" customWidth="1"/>
    <col min="4" max="4" width="52" style="16" customWidth="1"/>
    <col min="5" max="5" width="15" style="38" customWidth="1"/>
    <col min="6" max="6" width="12.28515625" style="1" hidden="1" customWidth="1"/>
    <col min="7" max="7" width="14" style="1" bestFit="1" customWidth="1"/>
    <col min="8" max="8" width="14.5703125" style="1" bestFit="1" customWidth="1"/>
    <col min="9" max="9" width="7.7109375" style="1" customWidth="1"/>
    <col min="10" max="10" width="14.28515625" style="1" customWidth="1"/>
    <col min="11" max="11" width="12.140625" style="1" customWidth="1"/>
    <col min="12" max="16384" width="46.5703125" style="1"/>
  </cols>
  <sheetData>
    <row r="1" spans="1:9" ht="24.75" customHeight="1" x14ac:dyDescent="0.25"/>
    <row r="2" spans="1:9" ht="28.15" customHeight="1" x14ac:dyDescent="0.25">
      <c r="A2" s="119" t="s">
        <v>10</v>
      </c>
      <c r="B2" s="119"/>
      <c r="C2" s="119"/>
      <c r="D2" s="119"/>
      <c r="E2" s="119"/>
      <c r="F2" s="119"/>
      <c r="G2" s="119"/>
      <c r="H2" s="119"/>
      <c r="I2" s="119"/>
    </row>
    <row r="3" spans="1:9" ht="28.15" customHeight="1" x14ac:dyDescent="0.25">
      <c r="A3" s="8"/>
      <c r="B3" s="45"/>
      <c r="C3" s="45"/>
      <c r="D3" s="8"/>
      <c r="E3" s="44"/>
      <c r="F3" s="45"/>
      <c r="G3" s="45"/>
      <c r="H3" s="45"/>
      <c r="I3" s="45"/>
    </row>
    <row r="4" spans="1:9" ht="28.15" customHeight="1" x14ac:dyDescent="0.25">
      <c r="H4" s="7" t="s">
        <v>71</v>
      </c>
    </row>
    <row r="5" spans="1:9" ht="47.25" customHeight="1" x14ac:dyDescent="0.25">
      <c r="A5" s="68" t="s">
        <v>0</v>
      </c>
      <c r="B5" s="68"/>
      <c r="C5" s="6" t="s">
        <v>62</v>
      </c>
      <c r="D5" s="68" t="s">
        <v>63</v>
      </c>
      <c r="E5" s="69" t="s">
        <v>64</v>
      </c>
      <c r="F5" s="70" t="s">
        <v>1</v>
      </c>
      <c r="G5" s="68" t="s">
        <v>65</v>
      </c>
      <c r="H5" s="68" t="s">
        <v>66</v>
      </c>
      <c r="I5" s="68" t="s">
        <v>67</v>
      </c>
    </row>
    <row r="6" spans="1:9" ht="51.75" customHeight="1" x14ac:dyDescent="0.25">
      <c r="A6" s="6" t="s">
        <v>68</v>
      </c>
      <c r="B6" s="6" t="s">
        <v>69</v>
      </c>
      <c r="C6" s="6" t="s">
        <v>70</v>
      </c>
      <c r="D6" s="68"/>
      <c r="E6" s="69"/>
      <c r="F6" s="71"/>
      <c r="G6" s="68"/>
      <c r="H6" s="68"/>
      <c r="I6" s="68"/>
    </row>
    <row r="7" spans="1:9" ht="29.25" customHeight="1" x14ac:dyDescent="0.25">
      <c r="A7" s="60">
        <v>1111</v>
      </c>
      <c r="B7" s="46"/>
      <c r="C7" s="47"/>
      <c r="D7" s="17" t="s">
        <v>11</v>
      </c>
      <c r="E7" s="39"/>
      <c r="F7" s="2"/>
      <c r="G7" s="2"/>
      <c r="H7" s="2"/>
      <c r="I7" s="2"/>
    </row>
    <row r="8" spans="1:9" ht="36" customHeight="1" x14ac:dyDescent="0.25">
      <c r="A8" s="72"/>
      <c r="B8" s="73"/>
      <c r="C8" s="76"/>
      <c r="D8" s="18" t="s">
        <v>12</v>
      </c>
      <c r="E8" s="66">
        <f>E14</f>
        <v>254740.2</v>
      </c>
      <c r="F8" s="80">
        <f>F14</f>
        <v>0</v>
      </c>
      <c r="G8" s="80">
        <f>G14</f>
        <v>254740.2</v>
      </c>
      <c r="H8" s="80">
        <f>H14</f>
        <v>239170.3</v>
      </c>
      <c r="I8" s="62">
        <f>IF(H8=0," ",H8/G8)</f>
        <v>0.93887929741752574</v>
      </c>
    </row>
    <row r="9" spans="1:9" ht="23.25" customHeight="1" x14ac:dyDescent="0.25">
      <c r="A9" s="72"/>
      <c r="B9" s="74"/>
      <c r="C9" s="77"/>
      <c r="D9" s="19" t="s">
        <v>13</v>
      </c>
      <c r="E9" s="66"/>
      <c r="F9" s="81"/>
      <c r="G9" s="81"/>
      <c r="H9" s="81"/>
      <c r="I9" s="62"/>
    </row>
    <row r="10" spans="1:9" ht="28.5" customHeight="1" x14ac:dyDescent="0.25">
      <c r="A10" s="72"/>
      <c r="B10" s="74"/>
      <c r="C10" s="77"/>
      <c r="D10" s="18" t="s">
        <v>5</v>
      </c>
      <c r="E10" s="66"/>
      <c r="F10" s="81"/>
      <c r="G10" s="81"/>
      <c r="H10" s="81"/>
      <c r="I10" s="62"/>
    </row>
    <row r="11" spans="1:9" ht="19.5" customHeight="1" x14ac:dyDescent="0.25">
      <c r="A11" s="72"/>
      <c r="B11" s="74"/>
      <c r="C11" s="77"/>
      <c r="D11" s="19" t="s">
        <v>14</v>
      </c>
      <c r="E11" s="66"/>
      <c r="F11" s="81"/>
      <c r="G11" s="81"/>
      <c r="H11" s="81"/>
      <c r="I11" s="62"/>
    </row>
    <row r="12" spans="1:9" ht="57.75" customHeight="1" x14ac:dyDescent="0.25">
      <c r="A12" s="72"/>
      <c r="B12" s="75"/>
      <c r="C12" s="78"/>
      <c r="D12" s="18" t="s">
        <v>15</v>
      </c>
      <c r="E12" s="79"/>
      <c r="F12" s="82"/>
      <c r="G12" s="82"/>
      <c r="H12" s="82"/>
      <c r="I12" s="62"/>
    </row>
    <row r="13" spans="1:9" ht="21.75" customHeight="1" x14ac:dyDescent="0.25">
      <c r="A13" s="72"/>
      <c r="B13" s="48"/>
      <c r="C13" s="47"/>
      <c r="D13" s="20" t="s">
        <v>16</v>
      </c>
      <c r="E13" s="40"/>
      <c r="F13" s="10"/>
      <c r="G13" s="10"/>
      <c r="H13" s="10"/>
      <c r="I13" s="10"/>
    </row>
    <row r="14" spans="1:9" ht="32.25" customHeight="1" x14ac:dyDescent="0.25">
      <c r="A14" s="72"/>
      <c r="B14" s="63" t="s">
        <v>17</v>
      </c>
      <c r="C14" s="63" t="s">
        <v>18</v>
      </c>
      <c r="D14" s="18" t="s">
        <v>19</v>
      </c>
      <c r="E14" s="65">
        <v>254740.2</v>
      </c>
      <c r="F14" s="67"/>
      <c r="G14" s="67">
        <f>E14+F14</f>
        <v>254740.2</v>
      </c>
      <c r="H14" s="67">
        <v>239170.3</v>
      </c>
      <c r="I14" s="62">
        <f>IF(H14=0," ",H14/G14)</f>
        <v>0.93887929741752574</v>
      </c>
    </row>
    <row r="15" spans="1:9" ht="20.25" customHeight="1" x14ac:dyDescent="0.25">
      <c r="A15" s="72"/>
      <c r="B15" s="64"/>
      <c r="C15" s="64"/>
      <c r="D15" s="43" t="s">
        <v>55</v>
      </c>
      <c r="E15" s="66"/>
      <c r="F15" s="67"/>
      <c r="G15" s="67"/>
      <c r="H15" s="67"/>
      <c r="I15" s="62"/>
    </row>
    <row r="16" spans="1:9" ht="36" customHeight="1" x14ac:dyDescent="0.25">
      <c r="A16" s="72"/>
      <c r="B16" s="64"/>
      <c r="C16" s="64"/>
      <c r="D16" s="18" t="s">
        <v>5</v>
      </c>
      <c r="E16" s="66"/>
      <c r="F16" s="67"/>
      <c r="G16" s="67"/>
      <c r="H16" s="67"/>
      <c r="I16" s="62"/>
    </row>
    <row r="17" spans="1:9" ht="21" customHeight="1" x14ac:dyDescent="0.25">
      <c r="A17" s="60">
        <v>1138</v>
      </c>
      <c r="B17" s="46"/>
      <c r="C17" s="47"/>
      <c r="D17" s="17" t="s">
        <v>11</v>
      </c>
      <c r="E17" s="41"/>
      <c r="F17" s="10"/>
      <c r="G17" s="10"/>
      <c r="H17" s="10"/>
      <c r="I17" s="10"/>
    </row>
    <row r="18" spans="1:9" ht="21" customHeight="1" x14ac:dyDescent="0.25">
      <c r="A18" s="105"/>
      <c r="B18" s="107"/>
      <c r="C18" s="83"/>
      <c r="D18" s="21" t="s">
        <v>21</v>
      </c>
      <c r="E18" s="86">
        <f>E24+E29+E35+E41+E48+E55+E62+E69+E76</f>
        <v>20410592.800000001</v>
      </c>
      <c r="F18" s="89">
        <f t="shared" ref="F18:H18" si="0">F24+F29+F35+F41+F48+F55+F62+F69+F76</f>
        <v>-495000</v>
      </c>
      <c r="G18" s="89">
        <f t="shared" si="0"/>
        <v>19915592.800000001</v>
      </c>
      <c r="H18" s="89">
        <f t="shared" si="0"/>
        <v>19508643.580000006</v>
      </c>
      <c r="I18" s="62">
        <f>IF(H18=0," ",H18/G18)</f>
        <v>0.97956630143592838</v>
      </c>
    </row>
    <row r="19" spans="1:9" ht="20.25" customHeight="1" x14ac:dyDescent="0.25">
      <c r="A19" s="106"/>
      <c r="B19" s="108"/>
      <c r="C19" s="84"/>
      <c r="D19" s="22" t="s">
        <v>13</v>
      </c>
      <c r="E19" s="87"/>
      <c r="F19" s="90"/>
      <c r="G19" s="90"/>
      <c r="H19" s="90"/>
      <c r="I19" s="62"/>
    </row>
    <row r="20" spans="1:9" ht="151.5" customHeight="1" x14ac:dyDescent="0.25">
      <c r="A20" s="106"/>
      <c r="B20" s="108"/>
      <c r="C20" s="84"/>
      <c r="D20" s="23" t="s">
        <v>22</v>
      </c>
      <c r="E20" s="87"/>
      <c r="F20" s="90"/>
      <c r="G20" s="90"/>
      <c r="H20" s="90"/>
      <c r="I20" s="62"/>
    </row>
    <row r="21" spans="1:9" ht="25.5" customHeight="1" x14ac:dyDescent="0.25">
      <c r="A21" s="106"/>
      <c r="B21" s="108"/>
      <c r="C21" s="84"/>
      <c r="D21" s="24" t="s">
        <v>14</v>
      </c>
      <c r="E21" s="87"/>
      <c r="F21" s="90"/>
      <c r="G21" s="90"/>
      <c r="H21" s="90"/>
      <c r="I21" s="62"/>
    </row>
    <row r="22" spans="1:9" ht="30" customHeight="1" x14ac:dyDescent="0.25">
      <c r="A22" s="106"/>
      <c r="B22" s="109"/>
      <c r="C22" s="85"/>
      <c r="D22" s="25" t="s">
        <v>23</v>
      </c>
      <c r="E22" s="88"/>
      <c r="F22" s="91"/>
      <c r="G22" s="91"/>
      <c r="H22" s="91"/>
      <c r="I22" s="62"/>
    </row>
    <row r="23" spans="1:9" ht="36.75" customHeight="1" x14ac:dyDescent="0.25">
      <c r="A23" s="106"/>
      <c r="B23" s="49"/>
      <c r="C23" s="50"/>
      <c r="D23" s="26" t="s">
        <v>24</v>
      </c>
      <c r="E23" s="41"/>
      <c r="F23" s="10"/>
      <c r="G23" s="10"/>
      <c r="H23" s="10"/>
      <c r="I23" s="3"/>
    </row>
    <row r="24" spans="1:9" ht="65.25" customHeight="1" x14ac:dyDescent="0.25">
      <c r="A24" s="106"/>
      <c r="B24" s="110" t="s">
        <v>25</v>
      </c>
      <c r="C24" s="92" t="s">
        <v>26</v>
      </c>
      <c r="D24" s="9" t="s">
        <v>2</v>
      </c>
      <c r="E24" s="93">
        <v>20065456.300000001</v>
      </c>
      <c r="F24" s="67">
        <v>-1060985.5</v>
      </c>
      <c r="G24" s="67">
        <f>E24+F24</f>
        <v>19004470.800000001</v>
      </c>
      <c r="H24" s="67">
        <v>18671649.010000002</v>
      </c>
      <c r="I24" s="62">
        <f>IF(H24=0," ",H24/G24)</f>
        <v>0.98248718454186057</v>
      </c>
    </row>
    <row r="25" spans="1:9" ht="17.25" customHeight="1" x14ac:dyDescent="0.25">
      <c r="A25" s="106"/>
      <c r="B25" s="111"/>
      <c r="C25" s="92"/>
      <c r="D25" s="27" t="s">
        <v>27</v>
      </c>
      <c r="E25" s="93"/>
      <c r="F25" s="67"/>
      <c r="G25" s="67"/>
      <c r="H25" s="67"/>
      <c r="I25" s="62"/>
    </row>
    <row r="26" spans="1:9" ht="65.25" customHeight="1" x14ac:dyDescent="0.25">
      <c r="A26" s="106"/>
      <c r="B26" s="111"/>
      <c r="C26" s="92"/>
      <c r="D26" s="18" t="s">
        <v>28</v>
      </c>
      <c r="E26" s="93"/>
      <c r="F26" s="67"/>
      <c r="G26" s="67"/>
      <c r="H26" s="67"/>
      <c r="I26" s="62"/>
    </row>
    <row r="27" spans="1:9" ht="25.5" customHeight="1" x14ac:dyDescent="0.25">
      <c r="A27" s="106"/>
      <c r="B27" s="111"/>
      <c r="C27" s="92"/>
      <c r="D27" s="28" t="s">
        <v>29</v>
      </c>
      <c r="E27" s="93"/>
      <c r="F27" s="67"/>
      <c r="G27" s="67"/>
      <c r="H27" s="67"/>
      <c r="I27" s="62"/>
    </row>
    <row r="28" spans="1:9" ht="31.5" customHeight="1" x14ac:dyDescent="0.25">
      <c r="A28" s="106"/>
      <c r="B28" s="111"/>
      <c r="C28" s="92"/>
      <c r="D28" s="29" t="s">
        <v>10</v>
      </c>
      <c r="E28" s="93"/>
      <c r="F28" s="67"/>
      <c r="G28" s="67"/>
      <c r="H28" s="67"/>
      <c r="I28" s="62"/>
    </row>
    <row r="29" spans="1:9" ht="23.25" customHeight="1" x14ac:dyDescent="0.25">
      <c r="A29" s="106"/>
      <c r="B29" s="94" t="s">
        <v>33</v>
      </c>
      <c r="C29" s="98" t="s">
        <v>34</v>
      </c>
      <c r="D29" s="25" t="s">
        <v>35</v>
      </c>
      <c r="E29" s="86">
        <v>23636.5</v>
      </c>
      <c r="F29" s="67"/>
      <c r="G29" s="67">
        <f>E29+F29</f>
        <v>23636.5</v>
      </c>
      <c r="H29" s="67">
        <v>21399.35</v>
      </c>
      <c r="I29" s="62">
        <f>IF(H29=0," ",H29/G29)</f>
        <v>0.90535189220062184</v>
      </c>
    </row>
    <row r="30" spans="1:9" ht="19.5" customHeight="1" x14ac:dyDescent="0.25">
      <c r="A30" s="106"/>
      <c r="B30" s="94"/>
      <c r="C30" s="99"/>
      <c r="D30" s="30" t="s">
        <v>30</v>
      </c>
      <c r="E30" s="87"/>
      <c r="F30" s="67"/>
      <c r="G30" s="67"/>
      <c r="H30" s="67"/>
      <c r="I30" s="62"/>
    </row>
    <row r="31" spans="1:9" ht="21.75" customHeight="1" x14ac:dyDescent="0.25">
      <c r="A31" s="106"/>
      <c r="B31" s="94"/>
      <c r="C31" s="99"/>
      <c r="D31" s="25" t="s">
        <v>35</v>
      </c>
      <c r="E31" s="87"/>
      <c r="F31" s="67"/>
      <c r="G31" s="67"/>
      <c r="H31" s="67"/>
      <c r="I31" s="62"/>
    </row>
    <row r="32" spans="1:9" ht="21.75" customHeight="1" x14ac:dyDescent="0.25">
      <c r="A32" s="106"/>
      <c r="B32" s="94"/>
      <c r="C32" s="99"/>
      <c r="D32" s="30" t="s">
        <v>31</v>
      </c>
      <c r="E32" s="87"/>
      <c r="F32" s="67"/>
      <c r="G32" s="67"/>
      <c r="H32" s="67"/>
      <c r="I32" s="62"/>
    </row>
    <row r="33" spans="1:9" ht="35.25" customHeight="1" x14ac:dyDescent="0.25">
      <c r="A33" s="106"/>
      <c r="B33" s="94"/>
      <c r="C33" s="100"/>
      <c r="D33" s="18" t="s">
        <v>32</v>
      </c>
      <c r="E33" s="88"/>
      <c r="F33" s="67"/>
      <c r="G33" s="67"/>
      <c r="H33" s="67"/>
      <c r="I33" s="62"/>
    </row>
    <row r="34" spans="1:9" ht="36" customHeight="1" x14ac:dyDescent="0.25">
      <c r="A34" s="106"/>
      <c r="B34" s="49"/>
      <c r="C34" s="51"/>
      <c r="D34" s="31" t="s">
        <v>24</v>
      </c>
      <c r="E34" s="41"/>
      <c r="F34" s="10"/>
      <c r="G34" s="10"/>
      <c r="H34" s="10"/>
      <c r="I34" s="3"/>
    </row>
    <row r="35" spans="1:9" ht="49.5" customHeight="1" x14ac:dyDescent="0.25">
      <c r="A35" s="106"/>
      <c r="B35" s="94" t="s">
        <v>36</v>
      </c>
      <c r="C35" s="92" t="s">
        <v>37</v>
      </c>
      <c r="D35" s="11" t="s">
        <v>56</v>
      </c>
      <c r="E35" s="86">
        <v>14000</v>
      </c>
      <c r="F35" s="80"/>
      <c r="G35" s="80">
        <f>E35+F35</f>
        <v>14000</v>
      </c>
      <c r="H35" s="80">
        <v>10088.61</v>
      </c>
      <c r="I35" s="95">
        <f>IF(H35=0," ",H35/G35)</f>
        <v>0.72061500000000001</v>
      </c>
    </row>
    <row r="36" spans="1:9" ht="28.5" customHeight="1" x14ac:dyDescent="0.25">
      <c r="A36" s="106"/>
      <c r="B36" s="94"/>
      <c r="C36" s="92"/>
      <c r="D36" s="30" t="s">
        <v>30</v>
      </c>
      <c r="E36" s="87"/>
      <c r="F36" s="81"/>
      <c r="G36" s="81"/>
      <c r="H36" s="81"/>
      <c r="I36" s="96"/>
    </row>
    <row r="37" spans="1:9" ht="52.5" customHeight="1" x14ac:dyDescent="0.25">
      <c r="A37" s="106"/>
      <c r="B37" s="94"/>
      <c r="C37" s="92"/>
      <c r="D37" s="18" t="s">
        <v>57</v>
      </c>
      <c r="E37" s="87"/>
      <c r="F37" s="81"/>
      <c r="G37" s="81"/>
      <c r="H37" s="81"/>
      <c r="I37" s="96"/>
    </row>
    <row r="38" spans="1:9" ht="24.75" customHeight="1" x14ac:dyDescent="0.25">
      <c r="A38" s="106"/>
      <c r="B38" s="94"/>
      <c r="C38" s="92"/>
      <c r="D38" s="28" t="s">
        <v>29</v>
      </c>
      <c r="E38" s="87"/>
      <c r="F38" s="81"/>
      <c r="G38" s="81"/>
      <c r="H38" s="81"/>
      <c r="I38" s="96"/>
    </row>
    <row r="39" spans="1:9" ht="37.5" customHeight="1" x14ac:dyDescent="0.25">
      <c r="A39" s="106"/>
      <c r="B39" s="94"/>
      <c r="C39" s="92"/>
      <c r="D39" s="29" t="s">
        <v>10</v>
      </c>
      <c r="E39" s="88"/>
      <c r="F39" s="82"/>
      <c r="G39" s="82"/>
      <c r="H39" s="82"/>
      <c r="I39" s="97"/>
    </row>
    <row r="40" spans="1:9" ht="36.75" customHeight="1" x14ac:dyDescent="0.25">
      <c r="A40" s="106"/>
      <c r="B40" s="52"/>
      <c r="C40" s="53"/>
      <c r="D40" s="37" t="s">
        <v>38</v>
      </c>
      <c r="E40" s="41"/>
      <c r="F40" s="10"/>
      <c r="G40" s="10"/>
      <c r="H40" s="10"/>
      <c r="I40" s="3"/>
    </row>
    <row r="41" spans="1:9" ht="21.75" customHeight="1" x14ac:dyDescent="0.25">
      <c r="A41" s="106"/>
      <c r="B41" s="94" t="s">
        <v>39</v>
      </c>
      <c r="C41" s="92" t="s">
        <v>26</v>
      </c>
      <c r="D41" s="25" t="s">
        <v>8</v>
      </c>
      <c r="E41" s="86">
        <v>150678</v>
      </c>
      <c r="F41" s="80">
        <v>148490.4</v>
      </c>
      <c r="G41" s="67">
        <f>E41+F41</f>
        <v>299168.40000000002</v>
      </c>
      <c r="H41" s="80">
        <v>288749.8</v>
      </c>
      <c r="I41" s="101">
        <f>IF(H41=0," ",H41/G41)</f>
        <v>0.96517479787303728</v>
      </c>
    </row>
    <row r="42" spans="1:9" ht="26.25" customHeight="1" x14ac:dyDescent="0.25">
      <c r="A42" s="106"/>
      <c r="B42" s="94"/>
      <c r="C42" s="92"/>
      <c r="D42" s="30" t="s">
        <v>40</v>
      </c>
      <c r="E42" s="87"/>
      <c r="F42" s="81"/>
      <c r="G42" s="67"/>
      <c r="H42" s="81"/>
      <c r="I42" s="101"/>
    </row>
    <row r="43" spans="1:9" ht="47.25" customHeight="1" x14ac:dyDescent="0.25">
      <c r="A43" s="106"/>
      <c r="B43" s="94"/>
      <c r="C43" s="92"/>
      <c r="D43" s="12" t="s">
        <v>58</v>
      </c>
      <c r="E43" s="87"/>
      <c r="F43" s="81"/>
      <c r="G43" s="67"/>
      <c r="H43" s="81"/>
      <c r="I43" s="101"/>
    </row>
    <row r="44" spans="1:9" ht="27.75" customHeight="1" x14ac:dyDescent="0.25">
      <c r="A44" s="106"/>
      <c r="B44" s="94"/>
      <c r="C44" s="92"/>
      <c r="D44" s="30" t="s">
        <v>41</v>
      </c>
      <c r="E44" s="87"/>
      <c r="F44" s="81"/>
      <c r="G44" s="67"/>
      <c r="H44" s="81"/>
      <c r="I44" s="101"/>
    </row>
    <row r="45" spans="1:9" ht="32.25" customHeight="1" x14ac:dyDescent="0.25">
      <c r="A45" s="106"/>
      <c r="B45" s="94"/>
      <c r="C45" s="92"/>
      <c r="D45" s="29" t="s">
        <v>10</v>
      </c>
      <c r="E45" s="87"/>
      <c r="F45" s="81"/>
      <c r="G45" s="67"/>
      <c r="H45" s="81"/>
      <c r="I45" s="101"/>
    </row>
    <row r="46" spans="1:9" ht="24" customHeight="1" x14ac:dyDescent="0.25">
      <c r="A46" s="106"/>
      <c r="B46" s="94"/>
      <c r="C46" s="92"/>
      <c r="D46" s="30" t="s">
        <v>42</v>
      </c>
      <c r="E46" s="87"/>
      <c r="F46" s="81"/>
      <c r="G46" s="67"/>
      <c r="H46" s="81"/>
      <c r="I46" s="101"/>
    </row>
    <row r="47" spans="1:9" ht="24" customHeight="1" x14ac:dyDescent="0.25">
      <c r="A47" s="106"/>
      <c r="B47" s="94"/>
      <c r="C47" s="92"/>
      <c r="D47" s="25" t="s">
        <v>43</v>
      </c>
      <c r="E47" s="88"/>
      <c r="F47" s="82"/>
      <c r="G47" s="67"/>
      <c r="H47" s="82"/>
      <c r="I47" s="101"/>
    </row>
    <row r="48" spans="1:9" ht="21.75" customHeight="1" x14ac:dyDescent="0.25">
      <c r="A48" s="106"/>
      <c r="B48" s="94" t="s">
        <v>44</v>
      </c>
      <c r="C48" s="92" t="s">
        <v>26</v>
      </c>
      <c r="D48" s="25" t="s">
        <v>45</v>
      </c>
      <c r="E48" s="93"/>
      <c r="F48" s="67">
        <v>174377.1</v>
      </c>
      <c r="G48" s="67">
        <f>E48+F48</f>
        <v>174377.1</v>
      </c>
      <c r="H48" s="67">
        <v>165995.37</v>
      </c>
      <c r="I48" s="101">
        <f>IF(H48=0," ",H48/G48)</f>
        <v>0.95193331005045956</v>
      </c>
    </row>
    <row r="49" spans="1:9" ht="23.25" customHeight="1" x14ac:dyDescent="0.25">
      <c r="A49" s="106"/>
      <c r="B49" s="94"/>
      <c r="C49" s="92"/>
      <c r="D49" s="30" t="s">
        <v>40</v>
      </c>
      <c r="E49" s="93"/>
      <c r="F49" s="67"/>
      <c r="G49" s="67"/>
      <c r="H49" s="67"/>
      <c r="I49" s="101"/>
    </row>
    <row r="50" spans="1:9" ht="36" customHeight="1" x14ac:dyDescent="0.25">
      <c r="A50" s="106"/>
      <c r="B50" s="94"/>
      <c r="C50" s="92"/>
      <c r="D50" s="12" t="s">
        <v>59</v>
      </c>
      <c r="E50" s="93"/>
      <c r="F50" s="67"/>
      <c r="G50" s="67"/>
      <c r="H50" s="67"/>
      <c r="I50" s="101"/>
    </row>
    <row r="51" spans="1:9" ht="21" customHeight="1" x14ac:dyDescent="0.25">
      <c r="A51" s="106"/>
      <c r="B51" s="94"/>
      <c r="C51" s="92"/>
      <c r="D51" s="30" t="s">
        <v>41</v>
      </c>
      <c r="E51" s="93"/>
      <c r="F51" s="67"/>
      <c r="G51" s="67"/>
      <c r="H51" s="67"/>
      <c r="I51" s="101"/>
    </row>
    <row r="52" spans="1:9" ht="36" customHeight="1" x14ac:dyDescent="0.25">
      <c r="A52" s="106"/>
      <c r="B52" s="94"/>
      <c r="C52" s="92"/>
      <c r="D52" s="29" t="s">
        <v>10</v>
      </c>
      <c r="E52" s="93"/>
      <c r="F52" s="67"/>
      <c r="G52" s="67"/>
      <c r="H52" s="67"/>
      <c r="I52" s="101"/>
    </row>
    <row r="53" spans="1:9" ht="28.5" customHeight="1" x14ac:dyDescent="0.25">
      <c r="A53" s="106"/>
      <c r="B53" s="94"/>
      <c r="C53" s="92"/>
      <c r="D53" s="30" t="s">
        <v>42</v>
      </c>
      <c r="E53" s="93"/>
      <c r="F53" s="67"/>
      <c r="G53" s="67"/>
      <c r="H53" s="67"/>
      <c r="I53" s="101"/>
    </row>
    <row r="54" spans="1:9" ht="19.5" customHeight="1" x14ac:dyDescent="0.25">
      <c r="A54" s="106"/>
      <c r="B54" s="94"/>
      <c r="C54" s="92"/>
      <c r="D54" s="25" t="s">
        <v>43</v>
      </c>
      <c r="E54" s="93"/>
      <c r="F54" s="67"/>
      <c r="G54" s="67"/>
      <c r="H54" s="67"/>
      <c r="I54" s="101"/>
    </row>
    <row r="55" spans="1:9" ht="21.75" customHeight="1" x14ac:dyDescent="0.25">
      <c r="A55" s="106"/>
      <c r="B55" s="94" t="s">
        <v>46</v>
      </c>
      <c r="C55" s="92" t="s">
        <v>26</v>
      </c>
      <c r="D55" s="25" t="s">
        <v>47</v>
      </c>
      <c r="E55" s="93"/>
      <c r="F55" s="67">
        <v>71500</v>
      </c>
      <c r="G55" s="67">
        <f>E55+F55</f>
        <v>71500</v>
      </c>
      <c r="H55" s="67">
        <v>69400</v>
      </c>
      <c r="I55" s="101">
        <f>IF(H55=0," ",H55/G55)</f>
        <v>0.9706293706293706</v>
      </c>
    </row>
    <row r="56" spans="1:9" ht="14.25" x14ac:dyDescent="0.25">
      <c r="A56" s="106"/>
      <c r="B56" s="94"/>
      <c r="C56" s="92"/>
      <c r="D56" s="30" t="s">
        <v>40</v>
      </c>
      <c r="E56" s="93"/>
      <c r="F56" s="67"/>
      <c r="G56" s="67"/>
      <c r="H56" s="67"/>
      <c r="I56" s="101"/>
    </row>
    <row r="57" spans="1:9" ht="23.25" customHeight="1" x14ac:dyDescent="0.25">
      <c r="A57" s="106"/>
      <c r="B57" s="94"/>
      <c r="C57" s="92"/>
      <c r="D57" s="25" t="s">
        <v>48</v>
      </c>
      <c r="E57" s="93"/>
      <c r="F57" s="67"/>
      <c r="G57" s="67"/>
      <c r="H57" s="67"/>
      <c r="I57" s="101"/>
    </row>
    <row r="58" spans="1:9" ht="19.5" customHeight="1" x14ac:dyDescent="0.25">
      <c r="A58" s="106"/>
      <c r="B58" s="94"/>
      <c r="C58" s="92"/>
      <c r="D58" s="30" t="s">
        <v>41</v>
      </c>
      <c r="E58" s="93"/>
      <c r="F58" s="67"/>
      <c r="G58" s="67"/>
      <c r="H58" s="67"/>
      <c r="I58" s="101"/>
    </row>
    <row r="59" spans="1:9" ht="35.25" customHeight="1" x14ac:dyDescent="0.25">
      <c r="A59" s="106"/>
      <c r="B59" s="94"/>
      <c r="C59" s="92"/>
      <c r="D59" s="29" t="s">
        <v>10</v>
      </c>
      <c r="E59" s="93"/>
      <c r="F59" s="67"/>
      <c r="G59" s="67"/>
      <c r="H59" s="67"/>
      <c r="I59" s="101"/>
    </row>
    <row r="60" spans="1:9" ht="21.75" customHeight="1" x14ac:dyDescent="0.25">
      <c r="A60" s="106"/>
      <c r="B60" s="94"/>
      <c r="C60" s="92"/>
      <c r="D60" s="30" t="s">
        <v>42</v>
      </c>
      <c r="E60" s="93"/>
      <c r="F60" s="67"/>
      <c r="G60" s="67"/>
      <c r="H60" s="67"/>
      <c r="I60" s="101"/>
    </row>
    <row r="61" spans="1:9" ht="19.5" customHeight="1" x14ac:dyDescent="0.25">
      <c r="A61" s="106"/>
      <c r="B61" s="94"/>
      <c r="C61" s="92"/>
      <c r="D61" s="25" t="s">
        <v>43</v>
      </c>
      <c r="E61" s="93"/>
      <c r="F61" s="67"/>
      <c r="G61" s="67"/>
      <c r="H61" s="67"/>
      <c r="I61" s="101"/>
    </row>
    <row r="62" spans="1:9" ht="22.5" customHeight="1" x14ac:dyDescent="0.25">
      <c r="A62" s="106"/>
      <c r="B62" s="94" t="s">
        <v>49</v>
      </c>
      <c r="C62" s="92" t="s">
        <v>26</v>
      </c>
      <c r="D62" s="21" t="s">
        <v>3</v>
      </c>
      <c r="E62" s="93">
        <v>149322</v>
      </c>
      <c r="F62" s="67">
        <v>151618</v>
      </c>
      <c r="G62" s="67">
        <f>E62+F62</f>
        <v>300940</v>
      </c>
      <c r="H62" s="67">
        <v>275426.48</v>
      </c>
      <c r="I62" s="101">
        <f>IF(H62=0," ",H62/G62)</f>
        <v>0.91522057553000591</v>
      </c>
    </row>
    <row r="63" spans="1:9" ht="24" customHeight="1" x14ac:dyDescent="0.25">
      <c r="A63" s="106"/>
      <c r="B63" s="94"/>
      <c r="C63" s="92"/>
      <c r="D63" s="30" t="s">
        <v>40</v>
      </c>
      <c r="E63" s="93"/>
      <c r="F63" s="67"/>
      <c r="G63" s="67"/>
      <c r="H63" s="67"/>
      <c r="I63" s="101"/>
    </row>
    <row r="64" spans="1:9" ht="64.5" customHeight="1" x14ac:dyDescent="0.25">
      <c r="A64" s="106"/>
      <c r="B64" s="94"/>
      <c r="C64" s="92"/>
      <c r="D64" s="12" t="s">
        <v>61</v>
      </c>
      <c r="E64" s="93"/>
      <c r="F64" s="67"/>
      <c r="G64" s="67"/>
      <c r="H64" s="67"/>
      <c r="I64" s="101"/>
    </row>
    <row r="65" spans="1:9" ht="24.75" customHeight="1" x14ac:dyDescent="0.25">
      <c r="A65" s="106"/>
      <c r="B65" s="94"/>
      <c r="C65" s="92"/>
      <c r="D65" s="30" t="s">
        <v>41</v>
      </c>
      <c r="E65" s="93"/>
      <c r="F65" s="67"/>
      <c r="G65" s="67"/>
      <c r="H65" s="67"/>
      <c r="I65" s="101"/>
    </row>
    <row r="66" spans="1:9" ht="36" customHeight="1" x14ac:dyDescent="0.25">
      <c r="A66" s="106"/>
      <c r="B66" s="94"/>
      <c r="C66" s="92"/>
      <c r="D66" s="29" t="s">
        <v>10</v>
      </c>
      <c r="E66" s="93"/>
      <c r="F66" s="67"/>
      <c r="G66" s="67"/>
      <c r="H66" s="67"/>
      <c r="I66" s="101"/>
    </row>
    <row r="67" spans="1:9" ht="21.75" customHeight="1" x14ac:dyDescent="0.25">
      <c r="A67" s="106"/>
      <c r="B67" s="94"/>
      <c r="C67" s="92"/>
      <c r="D67" s="30" t="s">
        <v>42</v>
      </c>
      <c r="E67" s="93"/>
      <c r="F67" s="67"/>
      <c r="G67" s="67"/>
      <c r="H67" s="67"/>
      <c r="I67" s="101"/>
    </row>
    <row r="68" spans="1:9" ht="23.25" customHeight="1" x14ac:dyDescent="0.25">
      <c r="A68" s="106"/>
      <c r="B68" s="94"/>
      <c r="C68" s="92"/>
      <c r="D68" s="25" t="s">
        <v>43</v>
      </c>
      <c r="E68" s="93"/>
      <c r="F68" s="67"/>
      <c r="G68" s="67"/>
      <c r="H68" s="67"/>
      <c r="I68" s="101"/>
    </row>
    <row r="69" spans="1:9" ht="21" customHeight="1" x14ac:dyDescent="0.25">
      <c r="A69" s="106"/>
      <c r="B69" s="94" t="s">
        <v>50</v>
      </c>
      <c r="C69" s="102" t="s">
        <v>26</v>
      </c>
      <c r="D69" s="12" t="s">
        <v>4</v>
      </c>
      <c r="E69" s="93">
        <v>7500</v>
      </c>
      <c r="F69" s="81"/>
      <c r="G69" s="81">
        <f>E69+F69</f>
        <v>7500</v>
      </c>
      <c r="H69" s="81">
        <v>5934.96</v>
      </c>
      <c r="I69" s="101">
        <f>IF(H69=0," ",H69/G69)</f>
        <v>0.79132800000000003</v>
      </c>
    </row>
    <row r="70" spans="1:9" ht="14.25" x14ac:dyDescent="0.25">
      <c r="A70" s="106"/>
      <c r="B70" s="94"/>
      <c r="C70" s="103"/>
      <c r="D70" s="32" t="s">
        <v>40</v>
      </c>
      <c r="E70" s="93"/>
      <c r="F70" s="81"/>
      <c r="G70" s="81"/>
      <c r="H70" s="81"/>
      <c r="I70" s="101"/>
    </row>
    <row r="71" spans="1:9" ht="35.25" customHeight="1" x14ac:dyDescent="0.25">
      <c r="A71" s="106"/>
      <c r="B71" s="94"/>
      <c r="C71" s="103"/>
      <c r="D71" s="12" t="s">
        <v>51</v>
      </c>
      <c r="E71" s="93"/>
      <c r="F71" s="81"/>
      <c r="G71" s="81"/>
      <c r="H71" s="81"/>
      <c r="I71" s="101"/>
    </row>
    <row r="72" spans="1:9" ht="22.5" customHeight="1" x14ac:dyDescent="0.25">
      <c r="A72" s="106"/>
      <c r="B72" s="94"/>
      <c r="C72" s="103"/>
      <c r="D72" s="33" t="s">
        <v>41</v>
      </c>
      <c r="E72" s="93"/>
      <c r="F72" s="81"/>
      <c r="G72" s="81"/>
      <c r="H72" s="81"/>
      <c r="I72" s="101"/>
    </row>
    <row r="73" spans="1:9" ht="27" x14ac:dyDescent="0.25">
      <c r="A73" s="106"/>
      <c r="B73" s="94"/>
      <c r="C73" s="103"/>
      <c r="D73" s="34" t="s">
        <v>10</v>
      </c>
      <c r="E73" s="93"/>
      <c r="F73" s="81"/>
      <c r="G73" s="81"/>
      <c r="H73" s="81"/>
      <c r="I73" s="101"/>
    </row>
    <row r="74" spans="1:9" ht="21" customHeight="1" x14ac:dyDescent="0.25">
      <c r="A74" s="106"/>
      <c r="B74" s="94"/>
      <c r="C74" s="103"/>
      <c r="D74" s="33" t="s">
        <v>42</v>
      </c>
      <c r="E74" s="93"/>
      <c r="F74" s="81"/>
      <c r="G74" s="81"/>
      <c r="H74" s="81"/>
      <c r="I74" s="101"/>
    </row>
    <row r="75" spans="1:9" ht="24.75" customHeight="1" x14ac:dyDescent="0.25">
      <c r="A75" s="106"/>
      <c r="B75" s="94"/>
      <c r="C75" s="104"/>
      <c r="D75" s="35" t="s">
        <v>43</v>
      </c>
      <c r="E75" s="93"/>
      <c r="F75" s="82"/>
      <c r="G75" s="82"/>
      <c r="H75" s="82"/>
      <c r="I75" s="101"/>
    </row>
    <row r="76" spans="1:9" ht="20.25" customHeight="1" x14ac:dyDescent="0.25">
      <c r="A76" s="106"/>
      <c r="B76" s="94" t="s">
        <v>52</v>
      </c>
      <c r="C76" s="102" t="s">
        <v>26</v>
      </c>
      <c r="D76" s="12" t="s">
        <v>9</v>
      </c>
      <c r="E76" s="93"/>
      <c r="F76" s="81">
        <v>20000</v>
      </c>
      <c r="G76" s="81">
        <f>E76+F76</f>
        <v>20000</v>
      </c>
      <c r="H76" s="81">
        <v>0</v>
      </c>
      <c r="I76" s="101" t="str">
        <f>IF(H76=0," ",H76/G76)</f>
        <v xml:space="preserve"> </v>
      </c>
    </row>
    <row r="77" spans="1:9" ht="27" customHeight="1" x14ac:dyDescent="0.25">
      <c r="A77" s="106"/>
      <c r="B77" s="94"/>
      <c r="C77" s="103"/>
      <c r="D77" s="32" t="s">
        <v>40</v>
      </c>
      <c r="E77" s="93"/>
      <c r="F77" s="81"/>
      <c r="G77" s="81"/>
      <c r="H77" s="81"/>
      <c r="I77" s="101"/>
    </row>
    <row r="78" spans="1:9" ht="41.25" customHeight="1" x14ac:dyDescent="0.25">
      <c r="A78" s="106"/>
      <c r="B78" s="94"/>
      <c r="C78" s="103"/>
      <c r="D78" s="12" t="s">
        <v>60</v>
      </c>
      <c r="E78" s="93"/>
      <c r="F78" s="81"/>
      <c r="G78" s="81"/>
      <c r="H78" s="81"/>
      <c r="I78" s="101"/>
    </row>
    <row r="79" spans="1:9" ht="19.5" customHeight="1" x14ac:dyDescent="0.25">
      <c r="A79" s="106"/>
      <c r="B79" s="94"/>
      <c r="C79" s="103"/>
      <c r="D79" s="33" t="s">
        <v>41</v>
      </c>
      <c r="E79" s="93"/>
      <c r="F79" s="81"/>
      <c r="G79" s="81"/>
      <c r="H79" s="81"/>
      <c r="I79" s="101"/>
    </row>
    <row r="80" spans="1:9" ht="34.5" customHeight="1" x14ac:dyDescent="0.25">
      <c r="A80" s="106"/>
      <c r="B80" s="94"/>
      <c r="C80" s="103"/>
      <c r="D80" s="34" t="s">
        <v>10</v>
      </c>
      <c r="E80" s="93"/>
      <c r="F80" s="81"/>
      <c r="G80" s="81"/>
      <c r="H80" s="81"/>
      <c r="I80" s="101"/>
    </row>
    <row r="81" spans="1:9" ht="20.25" customHeight="1" x14ac:dyDescent="0.25">
      <c r="A81" s="106"/>
      <c r="B81" s="94"/>
      <c r="C81" s="103"/>
      <c r="D81" s="33" t="s">
        <v>42</v>
      </c>
      <c r="E81" s="93"/>
      <c r="F81" s="81"/>
      <c r="G81" s="81"/>
      <c r="H81" s="81"/>
      <c r="I81" s="101"/>
    </row>
    <row r="82" spans="1:9" ht="27" customHeight="1" x14ac:dyDescent="0.25">
      <c r="A82" s="106"/>
      <c r="B82" s="94"/>
      <c r="C82" s="104"/>
      <c r="D82" s="35" t="s">
        <v>43</v>
      </c>
      <c r="E82" s="93"/>
      <c r="F82" s="82"/>
      <c r="G82" s="82"/>
      <c r="H82" s="82"/>
      <c r="I82" s="101"/>
    </row>
    <row r="83" spans="1:9" ht="21.75" customHeight="1" x14ac:dyDescent="0.25">
      <c r="A83" s="61">
        <v>1138</v>
      </c>
      <c r="B83" s="54"/>
      <c r="C83" s="47"/>
      <c r="D83" s="17" t="s">
        <v>11</v>
      </c>
      <c r="E83" s="41"/>
      <c r="F83" s="10"/>
      <c r="G83" s="10"/>
      <c r="H83" s="10"/>
      <c r="I83" s="10"/>
    </row>
    <row r="84" spans="1:9" ht="24.75" customHeight="1" x14ac:dyDescent="0.25">
      <c r="A84" s="120"/>
      <c r="B84" s="102"/>
      <c r="C84" s="123"/>
      <c r="D84" s="21" t="s">
        <v>21</v>
      </c>
      <c r="E84" s="86">
        <f t="shared" ref="E84:F84" si="1">E90+E95</f>
        <v>0</v>
      </c>
      <c r="F84" s="89">
        <f t="shared" si="1"/>
        <v>225000</v>
      </c>
      <c r="G84" s="89">
        <f>G90+G95</f>
        <v>225000</v>
      </c>
      <c r="H84" s="89">
        <f t="shared" ref="H84" si="2">H90+H95</f>
        <v>218227.99000000002</v>
      </c>
      <c r="I84" s="62">
        <f>IF(H84=0," ",H84/G84)</f>
        <v>0.96990217777777787</v>
      </c>
    </row>
    <row r="85" spans="1:9" ht="21" customHeight="1" x14ac:dyDescent="0.25">
      <c r="A85" s="121"/>
      <c r="B85" s="103"/>
      <c r="C85" s="124"/>
      <c r="D85" s="22" t="s">
        <v>13</v>
      </c>
      <c r="E85" s="87"/>
      <c r="F85" s="90"/>
      <c r="G85" s="90"/>
      <c r="H85" s="90"/>
      <c r="I85" s="62"/>
    </row>
    <row r="86" spans="1:9" ht="148.5" x14ac:dyDescent="0.25">
      <c r="A86" s="121"/>
      <c r="B86" s="103"/>
      <c r="C86" s="124"/>
      <c r="D86" s="23" t="s">
        <v>22</v>
      </c>
      <c r="E86" s="87"/>
      <c r="F86" s="90"/>
      <c r="G86" s="90"/>
      <c r="H86" s="90"/>
      <c r="I86" s="62"/>
    </row>
    <row r="87" spans="1:9" ht="18" customHeight="1" x14ac:dyDescent="0.25">
      <c r="A87" s="121"/>
      <c r="B87" s="103"/>
      <c r="C87" s="124"/>
      <c r="D87" s="24" t="s">
        <v>14</v>
      </c>
      <c r="E87" s="87"/>
      <c r="F87" s="90"/>
      <c r="G87" s="90"/>
      <c r="H87" s="90"/>
      <c r="I87" s="62"/>
    </row>
    <row r="88" spans="1:9" ht="23.25" customHeight="1" x14ac:dyDescent="0.25">
      <c r="A88" s="121"/>
      <c r="B88" s="104"/>
      <c r="C88" s="125"/>
      <c r="D88" s="25" t="s">
        <v>23</v>
      </c>
      <c r="E88" s="88"/>
      <c r="F88" s="91"/>
      <c r="G88" s="91"/>
      <c r="H88" s="91"/>
      <c r="I88" s="62"/>
    </row>
    <row r="89" spans="1:9" ht="28.5" x14ac:dyDescent="0.25">
      <c r="A89" s="121"/>
      <c r="B89" s="55"/>
      <c r="C89" s="56"/>
      <c r="D89" s="26" t="s">
        <v>24</v>
      </c>
      <c r="E89" s="41"/>
      <c r="F89" s="10"/>
      <c r="G89" s="10"/>
      <c r="H89" s="10"/>
      <c r="I89" s="3"/>
    </row>
    <row r="90" spans="1:9" ht="66.75" customHeight="1" x14ac:dyDescent="0.25">
      <c r="A90" s="121"/>
      <c r="B90" s="102" t="s">
        <v>25</v>
      </c>
      <c r="C90" s="92"/>
      <c r="D90" s="18" t="s">
        <v>2</v>
      </c>
      <c r="E90" s="93"/>
      <c r="F90" s="67">
        <v>175000</v>
      </c>
      <c r="G90" s="67">
        <f>E90+F90</f>
        <v>175000</v>
      </c>
      <c r="H90" s="67">
        <v>168819.76</v>
      </c>
      <c r="I90" s="62">
        <f>IF(H90=0," ",H90/G90)</f>
        <v>0.96468434285714288</v>
      </c>
    </row>
    <row r="91" spans="1:9" ht="23.25" customHeight="1" x14ac:dyDescent="0.25">
      <c r="A91" s="121"/>
      <c r="B91" s="103"/>
      <c r="C91" s="92"/>
      <c r="D91" s="27" t="s">
        <v>27</v>
      </c>
      <c r="E91" s="93"/>
      <c r="F91" s="67"/>
      <c r="G91" s="67"/>
      <c r="H91" s="67"/>
      <c r="I91" s="62"/>
    </row>
    <row r="92" spans="1:9" ht="63.75" customHeight="1" x14ac:dyDescent="0.25">
      <c r="A92" s="121"/>
      <c r="B92" s="103"/>
      <c r="C92" s="92"/>
      <c r="D92" s="18" t="s">
        <v>28</v>
      </c>
      <c r="E92" s="93"/>
      <c r="F92" s="67"/>
      <c r="G92" s="67"/>
      <c r="H92" s="67"/>
      <c r="I92" s="62"/>
    </row>
    <row r="93" spans="1:9" ht="19.5" customHeight="1" x14ac:dyDescent="0.25">
      <c r="A93" s="121"/>
      <c r="B93" s="103"/>
      <c r="C93" s="92"/>
      <c r="D93" s="28" t="s">
        <v>29</v>
      </c>
      <c r="E93" s="93"/>
      <c r="F93" s="67"/>
      <c r="G93" s="67"/>
      <c r="H93" s="67"/>
      <c r="I93" s="62"/>
    </row>
    <row r="94" spans="1:9" ht="33" customHeight="1" x14ac:dyDescent="0.25">
      <c r="A94" s="121"/>
      <c r="B94" s="103"/>
      <c r="C94" s="92"/>
      <c r="D94" s="29" t="s">
        <v>10</v>
      </c>
      <c r="E94" s="93"/>
      <c r="F94" s="67"/>
      <c r="G94" s="67"/>
      <c r="H94" s="67"/>
      <c r="I94" s="62"/>
    </row>
    <row r="95" spans="1:9" ht="22.5" customHeight="1" x14ac:dyDescent="0.25">
      <c r="A95" s="121"/>
      <c r="B95" s="92" t="s">
        <v>49</v>
      </c>
      <c r="C95" s="92"/>
      <c r="D95" s="21" t="s">
        <v>3</v>
      </c>
      <c r="E95" s="93"/>
      <c r="F95" s="67">
        <v>50000</v>
      </c>
      <c r="G95" s="67">
        <f>E95+F95</f>
        <v>50000</v>
      </c>
      <c r="H95" s="67">
        <v>49408.23</v>
      </c>
      <c r="I95" s="101">
        <f>IF(H95=0," ",H95/G95)</f>
        <v>0.98816460000000006</v>
      </c>
    </row>
    <row r="96" spans="1:9" ht="24" customHeight="1" x14ac:dyDescent="0.25">
      <c r="A96" s="121"/>
      <c r="B96" s="92"/>
      <c r="C96" s="92"/>
      <c r="D96" s="30" t="s">
        <v>40</v>
      </c>
      <c r="E96" s="93"/>
      <c r="F96" s="67"/>
      <c r="G96" s="67"/>
      <c r="H96" s="67"/>
      <c r="I96" s="101"/>
    </row>
    <row r="97" spans="1:9" ht="63" customHeight="1" x14ac:dyDescent="0.25">
      <c r="A97" s="121"/>
      <c r="B97" s="92"/>
      <c r="C97" s="92"/>
      <c r="D97" s="12" t="s">
        <v>61</v>
      </c>
      <c r="E97" s="93"/>
      <c r="F97" s="67"/>
      <c r="G97" s="67"/>
      <c r="H97" s="67"/>
      <c r="I97" s="101"/>
    </row>
    <row r="98" spans="1:9" ht="24" customHeight="1" x14ac:dyDescent="0.25">
      <c r="A98" s="121"/>
      <c r="B98" s="92"/>
      <c r="C98" s="92"/>
      <c r="D98" s="30" t="s">
        <v>41</v>
      </c>
      <c r="E98" s="93"/>
      <c r="F98" s="67"/>
      <c r="G98" s="67"/>
      <c r="H98" s="67"/>
      <c r="I98" s="101"/>
    </row>
    <row r="99" spans="1:9" ht="32.25" customHeight="1" x14ac:dyDescent="0.25">
      <c r="A99" s="121"/>
      <c r="B99" s="92"/>
      <c r="C99" s="92"/>
      <c r="D99" s="29" t="s">
        <v>10</v>
      </c>
      <c r="E99" s="93"/>
      <c r="F99" s="67"/>
      <c r="G99" s="67"/>
      <c r="H99" s="67"/>
      <c r="I99" s="101"/>
    </row>
    <row r="100" spans="1:9" ht="24" customHeight="1" x14ac:dyDescent="0.25">
      <c r="A100" s="121"/>
      <c r="B100" s="92"/>
      <c r="C100" s="92"/>
      <c r="D100" s="30" t="s">
        <v>42</v>
      </c>
      <c r="E100" s="93"/>
      <c r="F100" s="67"/>
      <c r="G100" s="67"/>
      <c r="H100" s="67"/>
      <c r="I100" s="101"/>
    </row>
    <row r="101" spans="1:9" ht="22.5" customHeight="1" x14ac:dyDescent="0.25">
      <c r="A101" s="122"/>
      <c r="B101" s="92"/>
      <c r="C101" s="92"/>
      <c r="D101" s="25" t="s">
        <v>43</v>
      </c>
      <c r="E101" s="93"/>
      <c r="F101" s="67"/>
      <c r="G101" s="67"/>
      <c r="H101" s="67"/>
      <c r="I101" s="101"/>
    </row>
    <row r="102" spans="1:9" ht="19.5" customHeight="1" x14ac:dyDescent="0.25">
      <c r="A102" s="60">
        <v>5001</v>
      </c>
      <c r="B102" s="57"/>
      <c r="C102" s="58"/>
      <c r="D102" s="17" t="s">
        <v>11</v>
      </c>
      <c r="E102" s="39"/>
      <c r="F102" s="2"/>
      <c r="G102" s="2"/>
      <c r="H102" s="2"/>
      <c r="I102" s="2"/>
    </row>
    <row r="103" spans="1:9" ht="24" customHeight="1" x14ac:dyDescent="0.25">
      <c r="A103" s="105"/>
      <c r="B103" s="114"/>
      <c r="C103" s="76"/>
      <c r="D103" s="13" t="s">
        <v>6</v>
      </c>
      <c r="E103" s="66">
        <f>E109</f>
        <v>0</v>
      </c>
      <c r="F103" s="117">
        <f t="shared" ref="F103:H103" si="3">F109</f>
        <v>52826.9</v>
      </c>
      <c r="G103" s="117">
        <f t="shared" si="3"/>
        <v>52826.9</v>
      </c>
      <c r="H103" s="117">
        <f t="shared" si="3"/>
        <v>45062.09</v>
      </c>
      <c r="I103" s="62">
        <f>IF(H103=0," ",H103/G103)</f>
        <v>0.85301408941278012</v>
      </c>
    </row>
    <row r="104" spans="1:9" ht="21" customHeight="1" x14ac:dyDescent="0.25">
      <c r="A104" s="106"/>
      <c r="B104" s="115"/>
      <c r="C104" s="77"/>
      <c r="D104" s="19" t="s">
        <v>13</v>
      </c>
      <c r="E104" s="66"/>
      <c r="F104" s="117"/>
      <c r="G104" s="117"/>
      <c r="H104" s="117"/>
      <c r="I104" s="62"/>
    </row>
    <row r="105" spans="1:9" ht="30.75" customHeight="1" x14ac:dyDescent="0.25">
      <c r="A105" s="106"/>
      <c r="B105" s="115"/>
      <c r="C105" s="77"/>
      <c r="D105" s="13" t="s">
        <v>7</v>
      </c>
      <c r="E105" s="66"/>
      <c r="F105" s="117"/>
      <c r="G105" s="117"/>
      <c r="H105" s="117"/>
      <c r="I105" s="62"/>
    </row>
    <row r="106" spans="1:9" ht="22.5" customHeight="1" x14ac:dyDescent="0.25">
      <c r="A106" s="106"/>
      <c r="B106" s="115"/>
      <c r="C106" s="77"/>
      <c r="D106" s="19" t="s">
        <v>14</v>
      </c>
      <c r="E106" s="66"/>
      <c r="F106" s="117"/>
      <c r="G106" s="117"/>
      <c r="H106" s="117"/>
      <c r="I106" s="62"/>
    </row>
    <row r="107" spans="1:9" ht="21" customHeight="1" x14ac:dyDescent="0.25">
      <c r="A107" s="106"/>
      <c r="B107" s="116"/>
      <c r="C107" s="78"/>
      <c r="D107" s="18" t="s">
        <v>53</v>
      </c>
      <c r="E107" s="79"/>
      <c r="F107" s="118"/>
      <c r="G107" s="118"/>
      <c r="H107" s="118"/>
      <c r="I107" s="62"/>
    </row>
    <row r="108" spans="1:9" ht="28.5" x14ac:dyDescent="0.25">
      <c r="A108" s="106"/>
      <c r="B108" s="46"/>
      <c r="C108" s="47"/>
      <c r="D108" s="20" t="s">
        <v>54</v>
      </c>
      <c r="E108" s="42"/>
      <c r="F108" s="14"/>
      <c r="G108" s="4"/>
      <c r="H108" s="4"/>
      <c r="I108" s="4"/>
    </row>
    <row r="109" spans="1:9" ht="22.5" customHeight="1" x14ac:dyDescent="0.25">
      <c r="A109" s="106"/>
      <c r="B109" s="107" t="s">
        <v>25</v>
      </c>
      <c r="C109" s="63" t="s">
        <v>26</v>
      </c>
      <c r="D109" s="15" t="s">
        <v>6</v>
      </c>
      <c r="E109" s="93"/>
      <c r="F109" s="67">
        <v>52826.9</v>
      </c>
      <c r="G109" s="67">
        <f>E109+F109</f>
        <v>52826.9</v>
      </c>
      <c r="H109" s="67">
        <v>45062.09</v>
      </c>
      <c r="I109" s="62">
        <f>IF(H109=0," ",H109/G109)</f>
        <v>0.85301408941278012</v>
      </c>
    </row>
    <row r="110" spans="1:9" ht="24.75" customHeight="1" x14ac:dyDescent="0.25">
      <c r="A110" s="106"/>
      <c r="B110" s="108"/>
      <c r="C110" s="64"/>
      <c r="D110" s="22" t="s">
        <v>30</v>
      </c>
      <c r="E110" s="93"/>
      <c r="F110" s="67"/>
      <c r="G110" s="67"/>
      <c r="H110" s="67"/>
      <c r="I110" s="62"/>
    </row>
    <row r="111" spans="1:9" ht="27" x14ac:dyDescent="0.25">
      <c r="A111" s="106"/>
      <c r="B111" s="108"/>
      <c r="C111" s="64"/>
      <c r="D111" s="15" t="s">
        <v>7</v>
      </c>
      <c r="E111" s="93"/>
      <c r="F111" s="67"/>
      <c r="G111" s="67"/>
      <c r="H111" s="67"/>
      <c r="I111" s="62"/>
    </row>
    <row r="112" spans="1:9" ht="28.5" x14ac:dyDescent="0.25">
      <c r="A112" s="106"/>
      <c r="B112" s="108"/>
      <c r="C112" s="64"/>
      <c r="D112" s="22" t="s">
        <v>20</v>
      </c>
      <c r="E112" s="93"/>
      <c r="F112" s="67"/>
      <c r="G112" s="67"/>
      <c r="H112" s="67"/>
      <c r="I112" s="62"/>
    </row>
    <row r="113" spans="1:9" ht="27" x14ac:dyDescent="0.25">
      <c r="A113" s="113"/>
      <c r="B113" s="109"/>
      <c r="C113" s="112"/>
      <c r="D113" s="36" t="s">
        <v>10</v>
      </c>
      <c r="E113" s="93"/>
      <c r="F113" s="67"/>
      <c r="G113" s="67"/>
      <c r="H113" s="67"/>
      <c r="I113" s="62"/>
    </row>
    <row r="114" spans="1:9" ht="14.25" x14ac:dyDescent="0.25"/>
    <row r="115" spans="1:9" ht="14.25" x14ac:dyDescent="0.25"/>
    <row r="116" spans="1:9" ht="14.25" x14ac:dyDescent="0.25"/>
    <row r="117" spans="1:9" ht="14.25" x14ac:dyDescent="0.25"/>
    <row r="118" spans="1:9" ht="14.25" x14ac:dyDescent="0.25"/>
    <row r="119" spans="1:9" ht="14.25" x14ac:dyDescent="0.25"/>
    <row r="120" spans="1:9" ht="14.25" x14ac:dyDescent="0.25"/>
    <row r="121" spans="1:9" ht="14.25" x14ac:dyDescent="0.25"/>
  </sheetData>
  <mergeCells count="131">
    <mergeCell ref="A2:I2"/>
    <mergeCell ref="B90:B94"/>
    <mergeCell ref="B95:B101"/>
    <mergeCell ref="C95:C101"/>
    <mergeCell ref="E95:E101"/>
    <mergeCell ref="F95:F101"/>
    <mergeCell ref="G95:G101"/>
    <mergeCell ref="H95:H101"/>
    <mergeCell ref="I95:I101"/>
    <mergeCell ref="A84:A101"/>
    <mergeCell ref="B84:B88"/>
    <mergeCell ref="C84:C88"/>
    <mergeCell ref="E84:E88"/>
    <mergeCell ref="F84:F88"/>
    <mergeCell ref="G84:G88"/>
    <mergeCell ref="H84:H88"/>
    <mergeCell ref="I84:I88"/>
    <mergeCell ref="C90:C94"/>
    <mergeCell ref="E90:E94"/>
    <mergeCell ref="F90:F94"/>
    <mergeCell ref="G90:G94"/>
    <mergeCell ref="H90:H94"/>
    <mergeCell ref="I90:I94"/>
    <mergeCell ref="I103:I107"/>
    <mergeCell ref="B109:B113"/>
    <mergeCell ref="C109:C113"/>
    <mergeCell ref="E109:E113"/>
    <mergeCell ref="F109:F113"/>
    <mergeCell ref="G109:G113"/>
    <mergeCell ref="H109:H113"/>
    <mergeCell ref="I109:I113"/>
    <mergeCell ref="A103:A113"/>
    <mergeCell ref="B103:B107"/>
    <mergeCell ref="C103:C107"/>
    <mergeCell ref="E103:E107"/>
    <mergeCell ref="F103:F107"/>
    <mergeCell ref="G103:G107"/>
    <mergeCell ref="H103:H107"/>
    <mergeCell ref="H76:H82"/>
    <mergeCell ref="I76:I82"/>
    <mergeCell ref="B76:B82"/>
    <mergeCell ref="C76:C82"/>
    <mergeCell ref="E76:E82"/>
    <mergeCell ref="F76:F82"/>
    <mergeCell ref="G76:G82"/>
    <mergeCell ref="A18:A82"/>
    <mergeCell ref="B18:B22"/>
    <mergeCell ref="B24:B28"/>
    <mergeCell ref="B69:B75"/>
    <mergeCell ref="C69:C75"/>
    <mergeCell ref="E69:E75"/>
    <mergeCell ref="F69:F75"/>
    <mergeCell ref="G69:G75"/>
    <mergeCell ref="H69:H75"/>
    <mergeCell ref="I69:I75"/>
    <mergeCell ref="H55:H61"/>
    <mergeCell ref="I55:I61"/>
    <mergeCell ref="B62:B68"/>
    <mergeCell ref="C62:C68"/>
    <mergeCell ref="E62:E68"/>
    <mergeCell ref="F62:F68"/>
    <mergeCell ref="G62:G68"/>
    <mergeCell ref="H62:H68"/>
    <mergeCell ref="I62:I68"/>
    <mergeCell ref="B55:B61"/>
    <mergeCell ref="C55:C61"/>
    <mergeCell ref="E55:E61"/>
    <mergeCell ref="F55:F61"/>
    <mergeCell ref="G55:G61"/>
    <mergeCell ref="H41:H47"/>
    <mergeCell ref="I41:I47"/>
    <mergeCell ref="B48:B54"/>
    <mergeCell ref="C48:C54"/>
    <mergeCell ref="E48:E54"/>
    <mergeCell ref="F48:F54"/>
    <mergeCell ref="G48:G54"/>
    <mergeCell ref="H48:H54"/>
    <mergeCell ref="I48:I54"/>
    <mergeCell ref="B41:B47"/>
    <mergeCell ref="C41:C47"/>
    <mergeCell ref="E41:E47"/>
    <mergeCell ref="F41:F47"/>
    <mergeCell ref="G41:G47"/>
    <mergeCell ref="H29:H33"/>
    <mergeCell ref="I29:I33"/>
    <mergeCell ref="B35:B39"/>
    <mergeCell ref="C35:C39"/>
    <mergeCell ref="E35:E39"/>
    <mergeCell ref="F35:F39"/>
    <mergeCell ref="G35:G39"/>
    <mergeCell ref="H35:H39"/>
    <mergeCell ref="I35:I39"/>
    <mergeCell ref="B29:B33"/>
    <mergeCell ref="C29:C33"/>
    <mergeCell ref="E29:E33"/>
    <mergeCell ref="F29:F33"/>
    <mergeCell ref="G29:G33"/>
    <mergeCell ref="I24:I28"/>
    <mergeCell ref="H14:H16"/>
    <mergeCell ref="I14:I16"/>
    <mergeCell ref="C18:C22"/>
    <mergeCell ref="E18:E22"/>
    <mergeCell ref="F18:F22"/>
    <mergeCell ref="G18:G22"/>
    <mergeCell ref="H18:H22"/>
    <mergeCell ref="I18:I22"/>
    <mergeCell ref="C24:C28"/>
    <mergeCell ref="E24:E28"/>
    <mergeCell ref="F24:F28"/>
    <mergeCell ref="G24:G28"/>
    <mergeCell ref="H24:H28"/>
    <mergeCell ref="I8:I12"/>
    <mergeCell ref="B14:B16"/>
    <mergeCell ref="C14:C16"/>
    <mergeCell ref="E14:E16"/>
    <mergeCell ref="F14:F16"/>
    <mergeCell ref="G14:G16"/>
    <mergeCell ref="A5:B5"/>
    <mergeCell ref="D5:D6"/>
    <mergeCell ref="E5:E6"/>
    <mergeCell ref="F5:F6"/>
    <mergeCell ref="G5:G6"/>
    <mergeCell ref="H5:H6"/>
    <mergeCell ref="A8:A16"/>
    <mergeCell ref="B8:B12"/>
    <mergeCell ref="C8:C12"/>
    <mergeCell ref="E8:E12"/>
    <mergeCell ref="F8:F12"/>
    <mergeCell ref="G8:G12"/>
    <mergeCell ref="H8:H12"/>
    <mergeCell ref="I5:I6"/>
  </mergeCells>
  <dataValidations count="1">
    <dataValidation type="decimal" allowBlank="1" showInputMessage="1" showErrorMessage="1" sqref="F983057 F917521 F851985 F786449 F720913 F655377 F589841 F524305 F458769 F393233 F327697 F262161 F196625 F131089 F65553 JB65558 SX65558 ACT65558 AMP65558 AWL65558 BGH65558 BQD65558 BZZ65558 CJV65558 CTR65558 DDN65558 DNJ65558 DXF65558 EHB65558 EQX65558 FAT65558 FKP65558 FUL65558 GEH65558 GOD65558 GXZ65558 HHV65558 HRR65558 IBN65558 ILJ65558 IVF65558 JFB65558 JOX65558 JYT65558 KIP65558 KSL65558 LCH65558 LMD65558 LVZ65558 MFV65558 MPR65558 MZN65558 NJJ65558 NTF65558 ODB65558 OMX65558 OWT65558 PGP65558 PQL65558 QAH65558 QKD65558 QTZ65558 RDV65558 RNR65558 RXN65558 SHJ65558 SRF65558 TBB65558 TKX65558 TUT65558 UEP65558 UOL65558 UYH65558 VID65558 VRZ65558 WBV65558 WLR65558 WVN65558 JB131094 SX131094 ACT131094 AMP131094 AWL131094 BGH131094 BQD131094 BZZ131094 CJV131094 CTR131094 DDN131094 DNJ131094 DXF131094 EHB131094 EQX131094 FAT131094 FKP131094 FUL131094 GEH131094 GOD131094 GXZ131094 HHV131094 HRR131094 IBN131094 ILJ131094 IVF131094 JFB131094 JOX131094 JYT131094 KIP131094 KSL131094 LCH131094 LMD131094 LVZ131094 MFV131094 MPR131094 MZN131094 NJJ131094 NTF131094 ODB131094 OMX131094 OWT131094 PGP131094 PQL131094 QAH131094 QKD131094 QTZ131094 RDV131094 RNR131094 RXN131094 SHJ131094 SRF131094 TBB131094 TKX131094 TUT131094 UEP131094 UOL131094 UYH131094 VID131094 VRZ131094 WBV131094 WLR131094 WVN131094 JB196630 SX196630 ACT196630 AMP196630 AWL196630 BGH196630 BQD196630 BZZ196630 CJV196630 CTR196630 DDN196630 DNJ196630 DXF196630 EHB196630 EQX196630 FAT196630 FKP196630 FUL196630 GEH196630 GOD196630 GXZ196630 HHV196630 HRR196630 IBN196630 ILJ196630 IVF196630 JFB196630 JOX196630 JYT196630 KIP196630 KSL196630 LCH196630 LMD196630 LVZ196630 MFV196630 MPR196630 MZN196630 NJJ196630 NTF196630 ODB196630 OMX196630 OWT196630 PGP196630 PQL196630 QAH196630 QKD196630 QTZ196630 RDV196630 RNR196630 RXN196630 SHJ196630 SRF196630 TBB196630 TKX196630 TUT196630 UEP196630 UOL196630 UYH196630 VID196630 VRZ196630 WBV196630 WLR196630 WVN196630 JB262166 SX262166 ACT262166 AMP262166 AWL262166 BGH262166 BQD262166 BZZ262166 CJV262166 CTR262166 DDN262166 DNJ262166 DXF262166 EHB262166 EQX262166 FAT262166 FKP262166 FUL262166 GEH262166 GOD262166 GXZ262166 HHV262166 HRR262166 IBN262166 ILJ262166 IVF262166 JFB262166 JOX262166 JYT262166 KIP262166 KSL262166 LCH262166 LMD262166 LVZ262166 MFV262166 MPR262166 MZN262166 NJJ262166 NTF262166 ODB262166 OMX262166 OWT262166 PGP262166 PQL262166 QAH262166 QKD262166 QTZ262166 RDV262166 RNR262166 RXN262166 SHJ262166 SRF262166 TBB262166 TKX262166 TUT262166 UEP262166 UOL262166 UYH262166 VID262166 VRZ262166 WBV262166 WLR262166 WVN262166 JB327702 SX327702 ACT327702 AMP327702 AWL327702 BGH327702 BQD327702 BZZ327702 CJV327702 CTR327702 DDN327702 DNJ327702 DXF327702 EHB327702 EQX327702 FAT327702 FKP327702 FUL327702 GEH327702 GOD327702 GXZ327702 HHV327702 HRR327702 IBN327702 ILJ327702 IVF327702 JFB327702 JOX327702 JYT327702 KIP327702 KSL327702 LCH327702 LMD327702 LVZ327702 MFV327702 MPR327702 MZN327702 NJJ327702 NTF327702 ODB327702 OMX327702 OWT327702 PGP327702 PQL327702 QAH327702 QKD327702 QTZ327702 RDV327702 RNR327702 RXN327702 SHJ327702 SRF327702 TBB327702 TKX327702 TUT327702 UEP327702 UOL327702 UYH327702 VID327702 VRZ327702 WBV327702 WLR327702 WVN327702 JB393238 SX393238 ACT393238 AMP393238 AWL393238 BGH393238 BQD393238 BZZ393238 CJV393238 CTR393238 DDN393238 DNJ393238 DXF393238 EHB393238 EQX393238 FAT393238 FKP393238 FUL393238 GEH393238 GOD393238 GXZ393238 HHV393238 HRR393238 IBN393238 ILJ393238 IVF393238 JFB393238 JOX393238 JYT393238 KIP393238 KSL393238 LCH393238 LMD393238 LVZ393238 MFV393238 MPR393238 MZN393238 NJJ393238 NTF393238 ODB393238 OMX393238 OWT393238 PGP393238 PQL393238 QAH393238 QKD393238 QTZ393238 RDV393238 RNR393238 RXN393238 SHJ393238 SRF393238 TBB393238 TKX393238 TUT393238 UEP393238 UOL393238 UYH393238 VID393238 VRZ393238 WBV393238 WLR393238 WVN393238 JB458774 SX458774 ACT458774 AMP458774 AWL458774 BGH458774 BQD458774 BZZ458774 CJV458774 CTR458774 DDN458774 DNJ458774 DXF458774 EHB458774 EQX458774 FAT458774 FKP458774 FUL458774 GEH458774 GOD458774 GXZ458774 HHV458774 HRR458774 IBN458774 ILJ458774 IVF458774 JFB458774 JOX458774 JYT458774 KIP458774 KSL458774 LCH458774 LMD458774 LVZ458774 MFV458774 MPR458774 MZN458774 NJJ458774 NTF458774 ODB458774 OMX458774 OWT458774 PGP458774 PQL458774 QAH458774 QKD458774 QTZ458774 RDV458774 RNR458774 RXN458774 SHJ458774 SRF458774 TBB458774 TKX458774 TUT458774 UEP458774 UOL458774 UYH458774 VID458774 VRZ458774 WBV458774 WLR458774 WVN458774 JB524310 SX524310 ACT524310 AMP524310 AWL524310 BGH524310 BQD524310 BZZ524310 CJV524310 CTR524310 DDN524310 DNJ524310 DXF524310 EHB524310 EQX524310 FAT524310 FKP524310 FUL524310 GEH524310 GOD524310 GXZ524310 HHV524310 HRR524310 IBN524310 ILJ524310 IVF524310 JFB524310 JOX524310 JYT524310 KIP524310 KSL524310 LCH524310 LMD524310 LVZ524310 MFV524310 MPR524310 MZN524310 NJJ524310 NTF524310 ODB524310 OMX524310 OWT524310 PGP524310 PQL524310 QAH524310 QKD524310 QTZ524310 RDV524310 RNR524310 RXN524310 SHJ524310 SRF524310 TBB524310 TKX524310 TUT524310 UEP524310 UOL524310 UYH524310 VID524310 VRZ524310 WBV524310 WLR524310 WVN524310 JB589846 SX589846 ACT589846 AMP589846 AWL589846 BGH589846 BQD589846 BZZ589846 CJV589846 CTR589846 DDN589846 DNJ589846 DXF589846 EHB589846 EQX589846 FAT589846 FKP589846 FUL589846 GEH589846 GOD589846 GXZ589846 HHV589846 HRR589846 IBN589846 ILJ589846 IVF589846 JFB589846 JOX589846 JYT589846 KIP589846 KSL589846 LCH589846 LMD589846 LVZ589846 MFV589846 MPR589846 MZN589846 NJJ589846 NTF589846 ODB589846 OMX589846 OWT589846 PGP589846 PQL589846 QAH589846 QKD589846 QTZ589846 RDV589846 RNR589846 RXN589846 SHJ589846 SRF589846 TBB589846 TKX589846 TUT589846 UEP589846 UOL589846 UYH589846 VID589846 VRZ589846 WBV589846 WLR589846 WVN589846 JB655382 SX655382 ACT655382 AMP655382 AWL655382 BGH655382 BQD655382 BZZ655382 CJV655382 CTR655382 DDN655382 DNJ655382 DXF655382 EHB655382 EQX655382 FAT655382 FKP655382 FUL655382 GEH655382 GOD655382 GXZ655382 HHV655382 HRR655382 IBN655382 ILJ655382 IVF655382 JFB655382 JOX655382 JYT655382 KIP655382 KSL655382 LCH655382 LMD655382 LVZ655382 MFV655382 MPR655382 MZN655382 NJJ655382 NTF655382 ODB655382 OMX655382 OWT655382 PGP655382 PQL655382 QAH655382 QKD655382 QTZ655382 RDV655382 RNR655382 RXN655382 SHJ655382 SRF655382 TBB655382 TKX655382 TUT655382 UEP655382 UOL655382 UYH655382 VID655382 VRZ655382 WBV655382 WLR655382 WVN655382 JB720918 SX720918 ACT720918 AMP720918 AWL720918 BGH720918 BQD720918 BZZ720918 CJV720918 CTR720918 DDN720918 DNJ720918 DXF720918 EHB720918 EQX720918 FAT720918 FKP720918 FUL720918 GEH720918 GOD720918 GXZ720918 HHV720918 HRR720918 IBN720918 ILJ720918 IVF720918 JFB720918 JOX720918 JYT720918 KIP720918 KSL720918 LCH720918 LMD720918 LVZ720918 MFV720918 MPR720918 MZN720918 NJJ720918 NTF720918 ODB720918 OMX720918 OWT720918 PGP720918 PQL720918 QAH720918 QKD720918 QTZ720918 RDV720918 RNR720918 RXN720918 SHJ720918 SRF720918 TBB720918 TKX720918 TUT720918 UEP720918 UOL720918 UYH720918 VID720918 VRZ720918 WBV720918 WLR720918 WVN720918 JB786454 SX786454 ACT786454 AMP786454 AWL786454 BGH786454 BQD786454 BZZ786454 CJV786454 CTR786454 DDN786454 DNJ786454 DXF786454 EHB786454 EQX786454 FAT786454 FKP786454 FUL786454 GEH786454 GOD786454 GXZ786454 HHV786454 HRR786454 IBN786454 ILJ786454 IVF786454 JFB786454 JOX786454 JYT786454 KIP786454 KSL786454 LCH786454 LMD786454 LVZ786454 MFV786454 MPR786454 MZN786454 NJJ786454 NTF786454 ODB786454 OMX786454 OWT786454 PGP786454 PQL786454 QAH786454 QKD786454 QTZ786454 RDV786454 RNR786454 RXN786454 SHJ786454 SRF786454 TBB786454 TKX786454 TUT786454 UEP786454 UOL786454 UYH786454 VID786454 VRZ786454 WBV786454 WLR786454 WVN786454 JB851990 SX851990 ACT851990 AMP851990 AWL851990 BGH851990 BQD851990 BZZ851990 CJV851990 CTR851990 DDN851990 DNJ851990 DXF851990 EHB851990 EQX851990 FAT851990 FKP851990 FUL851990 GEH851990 GOD851990 GXZ851990 HHV851990 HRR851990 IBN851990 ILJ851990 IVF851990 JFB851990 JOX851990 JYT851990 KIP851990 KSL851990 LCH851990 LMD851990 LVZ851990 MFV851990 MPR851990 MZN851990 NJJ851990 NTF851990 ODB851990 OMX851990 OWT851990 PGP851990 PQL851990 QAH851990 QKD851990 QTZ851990 RDV851990 RNR851990 RXN851990 SHJ851990 SRF851990 TBB851990 TKX851990 TUT851990 UEP851990 UOL851990 UYH851990 VID851990 VRZ851990 WBV851990 WLR851990 WVN851990 JB917526 SX917526 ACT917526 AMP917526 AWL917526 BGH917526 BQD917526 BZZ917526 CJV917526 CTR917526 DDN917526 DNJ917526 DXF917526 EHB917526 EQX917526 FAT917526 FKP917526 FUL917526 GEH917526 GOD917526 GXZ917526 HHV917526 HRR917526 IBN917526 ILJ917526 IVF917526 JFB917526 JOX917526 JYT917526 KIP917526 KSL917526 LCH917526 LMD917526 LVZ917526 MFV917526 MPR917526 MZN917526 NJJ917526 NTF917526 ODB917526 OMX917526 OWT917526 PGP917526 PQL917526 QAH917526 QKD917526 QTZ917526 RDV917526 RNR917526 RXN917526 SHJ917526 SRF917526 TBB917526 TKX917526 TUT917526 UEP917526 UOL917526 UYH917526 VID917526 VRZ917526 WBV917526 WLR917526 WVN917526 JB983062 SX983062 ACT983062 AMP983062 AWL983062 BGH983062 BQD983062 BZZ983062 CJV983062 CTR983062 DDN983062 DNJ983062 DXF983062 EHB983062 EQX983062 FAT983062 FKP983062 FUL983062 GEH983062 GOD983062 GXZ983062 HHV983062 HRR983062 IBN983062 ILJ983062 IVF983062 JFB983062 JOX983062 JYT983062 KIP983062 KSL983062 LCH983062 LMD983062 LVZ983062 MFV983062 MPR983062 MZN983062 NJJ983062 NTF983062 ODB983062 OMX983062 OWT983062 PGP983062 PQL983062 QAH983062 QKD983062 QTZ983062 RDV983062 RNR983062 RXN983062 SHJ983062 SRF983062 TBB983062 TKX983062 TUT983062 UEP983062 UOL983062 UYH983062 VID983062 VRZ983062 WBV983062 WLR983062 WVN983062">
      <formula1>-10000000000000000</formula1>
      <formula2>99999999999999</formula2>
    </dataValidation>
  </dataValidations>
  <pageMargins left="0.5" right="0" top="0.25" bottom="0.39" header="0.3" footer="0.2"/>
  <pageSetup paperSize="9" scale="76" firstPageNumber="4609" orientation="portrait" useFirstPageNumber="1" r:id="rId1"/>
  <headerFooter>
    <oddFooter>&amp;L&amp;"GHEA Grapalat,Regular"&amp;8Հայաստանի Հանրապետության ֆինանսների նախարարություն&amp;R&amp;"GHEA Grapalat,Regular"&amp;8&amp;F &amp;P էջ</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12</vt:lpstr>
      <vt:lpstr>'12'!Print_Titles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2019-04-17T07:18:31Z</dcterms:modified>
</cp:coreProperties>
</file>